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_rels/externalLink2.xml.rels" ContentType="application/vnd.openxmlformats-package.relationships+xml"/>
  <Override PartName="/xl/externalLinks/_rels/externalLink1.xml.rels" ContentType="application/vnd.openxmlformats-package.relationship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3год" sheetId="1" state="visible" r:id="rId2"/>
  </sheets>
  <externalReferences>
    <externalReference r:id="rId3"/>
    <externalReference r:id="rId4"/>
  </externalReferences>
  <definedNames>
    <definedName function="false" hidden="false" localSheetId="0" name="_xlnm.Print_Area" vbProcedure="false">23год!$A$1:$AP$31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<sst xmlns="http://schemas.openxmlformats.org/spreadsheetml/2006/main" count="90" uniqueCount="41">
  <si>
    <t xml:space="preserve">Ввод в эксплуатация ИСУ 2023г.</t>
  </si>
  <si>
    <t xml:space="preserve">Поквартально</t>
  </si>
  <si>
    <t xml:space="preserve">Помесячно</t>
  </si>
  <si>
    <t xml:space="preserve">№ п/п</t>
  </si>
  <si>
    <t xml:space="preserve">Наименование работ и материалов</t>
  </si>
  <si>
    <t xml:space="preserve">2023 ИТОГО</t>
  </si>
  <si>
    <t xml:space="preserve">1 квартал 2023</t>
  </si>
  <si>
    <t xml:space="preserve">2 квартал 2023</t>
  </si>
  <si>
    <t xml:space="preserve">3 квартал 2023</t>
  </si>
  <si>
    <t xml:space="preserve">4 квартал 2023</t>
  </si>
  <si>
    <t xml:space="preserve">Ед. измерения</t>
  </si>
  <si>
    <t xml:space="preserve">Кол-во</t>
  </si>
  <si>
    <t xml:space="preserve">Цена, руб. с НДС*</t>
  </si>
  <si>
    <t xml:space="preserve">Сумма</t>
  </si>
  <si>
    <t xml:space="preserve">Цена, руб. с НДС</t>
  </si>
  <si>
    <t xml:space="preserve">Кол-во, шт.</t>
  </si>
  <si>
    <t xml:space="preserve">Стоимость, руб. с НДС</t>
  </si>
  <si>
    <t xml:space="preserve">Однофазный прибор учета (3-х уровневая архитектура)</t>
  </si>
  <si>
    <t xml:space="preserve">шт.</t>
  </si>
  <si>
    <t xml:space="preserve">Трехфазный прибор учета прямого включения (3-х уровневая архитектура)</t>
  </si>
  <si>
    <t xml:space="preserve">Трехфазный прибор учета полукосвенного включения (3-х уровневая архитектура)</t>
  </si>
  <si>
    <t xml:space="preserve">УСПД</t>
  </si>
  <si>
    <t xml:space="preserve">Трансформатор тока (ТТ)</t>
  </si>
  <si>
    <t xml:space="preserve">Замена однофазного прибора учета (3-х уровневая архитектура)</t>
  </si>
  <si>
    <t xml:space="preserve">Замена трехфазного прибора учета прямого включения (3-х уровневая архитектура)</t>
  </si>
  <si>
    <t xml:space="preserve">Замена трехфазного прибора учета полукосвеного включения (3-х уровневая архитектура)</t>
  </si>
  <si>
    <t xml:space="preserve">Монтаж, наладка УСПД</t>
  </si>
  <si>
    <t xml:space="preserve">Замена ТТ</t>
  </si>
  <si>
    <t xml:space="preserve">Программное обеспечение</t>
  </si>
  <si>
    <t xml:space="preserve">Серверное оборудование</t>
  </si>
  <si>
    <t xml:space="preserve">Однофазный прибор учета (2-х уровневая архитектура)</t>
  </si>
  <si>
    <t xml:space="preserve">Трехфазный прибор учета прямого включения (2-х уровневая архитектура)</t>
  </si>
  <si>
    <t xml:space="preserve">Трехфазный прибор учета полукосвенного включения (2-х уровневая архитектура)</t>
  </si>
  <si>
    <t xml:space="preserve">Замена однофазного прибора учета (2-х уровневая архитектура)</t>
  </si>
  <si>
    <t xml:space="preserve">Замена трехфазного прибора учета прямого включения (2-х уровневая архитектура)</t>
  </si>
  <si>
    <t xml:space="preserve">Замена трехфазного прибора учета полукосвеного включения (2-х уровневая архитектура)</t>
  </si>
  <si>
    <t xml:space="preserve">Установка для поверки приборов учета</t>
  </si>
  <si>
    <t xml:space="preserve">Проектные работы по созданию ИСУ</t>
  </si>
  <si>
    <t xml:space="preserve">Всего по оборудованию</t>
  </si>
  <si>
    <t xml:space="preserve">Всего по работам</t>
  </si>
  <si>
    <t xml:space="preserve">ИТОГО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</si>
</sst>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_-* #,##0.00_-;\-* #,##0.00_-;_-* \-??_-;_-@_-"/>
    <numFmt numFmtId="166" formatCode="mmm/yy"/>
    <numFmt numFmtId="167" formatCode="#,##0"/>
    <numFmt numFmtId="168" formatCode="#,##0.00"/>
    <numFmt numFmtId="169" formatCode="0.00"/>
    <numFmt numFmtId="170" formatCode="#,##0.000"/>
    <numFmt numFmtId="171" formatCode="0.000"/>
    <numFmt numFmtId="172" formatCode="0.0000"/>
    <numFmt numFmtId="173" formatCode="0.000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b val="true"/>
      <sz val="11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6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1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1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9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5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1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Финансовый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run/user/841017980/fly-fm-vfs/smb/10.46.1.11/Usernet/&#1054;&#1073;&#1097;&#1080;&#1077;/&#1059;&#1087;&#1088;&#1072;&#1074;&#1083;&#1077;&#1085;&#1080;&#1077;/&#1054;&#1090;&#1076;&#1077;&#1083;%20&#1101;&#1085;&#1077;&#1088;&#1075;&#1086;&#1072;&#1091;&#1076;&#1080;&#1090;&#1072;/&#1048;&#1055;&#1087;&#1086;%20522&#1060;&#1047;/2023/run/user/841017980/fly-fm-vfs/smb/10.46.1.11/Usernet/&#1054;&#1073;&#1097;&#1080;&#1077;/&#1059;&#1087;&#1088;&#1072;&#1074;&#1083;&#1077;&#1085;&#1080;&#1077;/&#1054;&#1090;&#1076;&#1077;&#1083;%20&#1101;&#1085;&#1077;&#1088;&#1075;&#1086;&#1072;&#1091;&#1076;&#1080;&#1090;&#1072;/&#1048;&#1055;&#1087;&#1086;%20522&#1060;&#1047;/2023/&#1051;&#1086;&#1082;&#1072;&#1083;&#1100;&#1085;&#1099;&#1081;%20&#1089;&#1084;&#1077;&#1090;&#1085;&#1099;&#1081;%20&#1088;&#1072;&#1089;&#1095;&#1077;&#1090;_2023%20&#1075;&#1086;&#1076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run/user/841017980/fly-fm-vfs/smb/10.46.1.11/Usernet/&#1054;&#1073;&#1097;&#1080;&#1077;/&#1059;&#1087;&#1088;&#1072;&#1074;&#1083;&#1077;&#1085;&#1080;&#1077;/&#1054;&#1090;&#1076;&#1077;&#1083;%20&#1101;&#1085;&#1077;&#1088;&#1075;&#1086;&#1072;&#1091;&#1076;&#1080;&#1090;&#1072;/&#1048;&#1055;&#1087;&#1086;%20522&#1060;&#1047;/2023/&#1051;&#1086;&#1082;&#1072;&#1083;&#1100;&#1085;&#1099;&#1081;%20&#1089;&#1084;&#1077;&#1090;&#1085;&#1099;&#1081;%20&#1088;&#1072;&#1089;&#1095;&#1077;&#1090;_2023%20&#1075;&#1086;&#1076;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. Перечень цен"/>
      <sheetName val="5. Смета 21г"/>
      <sheetName val="5. Смета 22г"/>
      <sheetName val="2.Ведомость работ"/>
      <sheetName val="4. Расчет"/>
      <sheetName val="5. Смета 23"/>
      <sheetName val="Лист7"/>
    </sheetNames>
    <sheetDataSet>
      <sheetData sheetId="0"/>
      <sheetData sheetId="1"/>
      <sheetData sheetId="2"/>
      <sheetData sheetId="3"/>
      <sheetData sheetId="4">
        <row r="16">
          <cell r="T16">
            <v>0</v>
          </cell>
        </row>
        <row r="16">
          <cell r="W16">
            <v>50</v>
          </cell>
        </row>
        <row r="16">
          <cell r="Z16">
            <v>0</v>
          </cell>
        </row>
        <row r="16">
          <cell r="AC16">
            <v>0</v>
          </cell>
        </row>
        <row r="17">
          <cell r="T17">
            <v>0</v>
          </cell>
        </row>
        <row r="17">
          <cell r="W17">
            <v>1</v>
          </cell>
        </row>
        <row r="17">
          <cell r="Z17">
            <v>0</v>
          </cell>
        </row>
        <row r="17">
          <cell r="AC17">
            <v>0</v>
          </cell>
        </row>
        <row r="18">
          <cell r="T18">
            <v>0</v>
          </cell>
        </row>
        <row r="18">
          <cell r="W18">
            <v>2</v>
          </cell>
        </row>
        <row r="18">
          <cell r="Z18">
            <v>0</v>
          </cell>
        </row>
        <row r="18">
          <cell r="AC18">
            <v>0</v>
          </cell>
        </row>
        <row r="19">
          <cell r="T19">
            <v>0</v>
          </cell>
        </row>
        <row r="19">
          <cell r="W19">
            <v>1</v>
          </cell>
        </row>
        <row r="19">
          <cell r="Z19">
            <v>0</v>
          </cell>
        </row>
        <row r="19">
          <cell r="AC19">
            <v>0</v>
          </cell>
        </row>
        <row r="20">
          <cell r="T20">
            <v>60</v>
          </cell>
        </row>
        <row r="20">
          <cell r="W20">
            <v>186</v>
          </cell>
        </row>
        <row r="20">
          <cell r="Z20">
            <v>513</v>
          </cell>
        </row>
        <row r="20">
          <cell r="AC20">
            <v>129</v>
          </cell>
        </row>
        <row r="21">
          <cell r="T21">
            <v>0</v>
          </cell>
        </row>
        <row r="21">
          <cell r="W21">
            <v>50</v>
          </cell>
        </row>
        <row r="21">
          <cell r="Z21">
            <v>0</v>
          </cell>
        </row>
        <row r="21">
          <cell r="AC21">
            <v>0</v>
          </cell>
        </row>
        <row r="22">
          <cell r="T22">
            <v>0</v>
          </cell>
        </row>
        <row r="22">
          <cell r="W22">
            <v>1</v>
          </cell>
        </row>
        <row r="22">
          <cell r="Z22">
            <v>0</v>
          </cell>
        </row>
        <row r="22">
          <cell r="AC22">
            <v>0</v>
          </cell>
        </row>
        <row r="23">
          <cell r="T23">
            <v>0</v>
          </cell>
        </row>
        <row r="23">
          <cell r="W23">
            <v>2</v>
          </cell>
        </row>
        <row r="23">
          <cell r="Z23">
            <v>0</v>
          </cell>
        </row>
        <row r="23">
          <cell r="AC23">
            <v>0</v>
          </cell>
        </row>
        <row r="24">
          <cell r="T24">
            <v>0</v>
          </cell>
        </row>
        <row r="24">
          <cell r="W24">
            <v>1</v>
          </cell>
        </row>
        <row r="24">
          <cell r="Z24">
            <v>0</v>
          </cell>
        </row>
        <row r="24">
          <cell r="AC24">
            <v>0</v>
          </cell>
        </row>
        <row r="25">
          <cell r="T25">
            <v>60</v>
          </cell>
        </row>
        <row r="25">
          <cell r="W25">
            <v>186</v>
          </cell>
        </row>
        <row r="25">
          <cell r="Z25">
            <v>513</v>
          </cell>
        </row>
        <row r="25">
          <cell r="AC25">
            <v>129</v>
          </cell>
        </row>
        <row r="26">
          <cell r="T26">
            <v>0</v>
          </cell>
        </row>
        <row r="26">
          <cell r="W26">
            <v>0</v>
          </cell>
        </row>
        <row r="26">
          <cell r="Z26">
            <v>0</v>
          </cell>
        </row>
        <row r="26">
          <cell r="AC26">
            <v>0</v>
          </cell>
        </row>
        <row r="27">
          <cell r="T27">
            <v>0</v>
          </cell>
        </row>
        <row r="27">
          <cell r="W27">
            <v>0</v>
          </cell>
        </row>
        <row r="27">
          <cell r="Z27">
            <v>0</v>
          </cell>
        </row>
        <row r="27">
          <cell r="AC27">
            <v>0</v>
          </cell>
        </row>
        <row r="28">
          <cell r="T28">
            <v>449</v>
          </cell>
        </row>
        <row r="28">
          <cell r="W28">
            <v>1347</v>
          </cell>
        </row>
        <row r="28">
          <cell r="Z28">
            <v>3696</v>
          </cell>
        </row>
        <row r="28">
          <cell r="AC28">
            <v>924</v>
          </cell>
        </row>
        <row r="29">
          <cell r="T29">
            <v>4</v>
          </cell>
        </row>
        <row r="29">
          <cell r="W29">
            <v>12</v>
          </cell>
        </row>
        <row r="29">
          <cell r="Z29">
            <v>35</v>
          </cell>
        </row>
        <row r="29">
          <cell r="AC29">
            <v>9</v>
          </cell>
        </row>
        <row r="30">
          <cell r="T30">
            <v>20</v>
          </cell>
        </row>
        <row r="30">
          <cell r="W30">
            <v>60</v>
          </cell>
        </row>
        <row r="30">
          <cell r="Z30">
            <v>171</v>
          </cell>
        </row>
        <row r="30">
          <cell r="AC30">
            <v>43</v>
          </cell>
        </row>
        <row r="31">
          <cell r="T31">
            <v>449</v>
          </cell>
        </row>
        <row r="31">
          <cell r="W31">
            <v>1347</v>
          </cell>
        </row>
        <row r="31">
          <cell r="Z31">
            <v>3696</v>
          </cell>
        </row>
        <row r="31">
          <cell r="AC31">
            <v>924</v>
          </cell>
        </row>
        <row r="32">
          <cell r="T32">
            <v>4</v>
          </cell>
        </row>
        <row r="32">
          <cell r="W32">
            <v>12</v>
          </cell>
        </row>
        <row r="32">
          <cell r="Z32">
            <v>35</v>
          </cell>
        </row>
        <row r="32">
          <cell r="AC32">
            <v>9</v>
          </cell>
        </row>
        <row r="33">
          <cell r="T33">
            <v>20</v>
          </cell>
        </row>
        <row r="33">
          <cell r="W33">
            <v>60</v>
          </cell>
        </row>
        <row r="33">
          <cell r="Z33">
            <v>171</v>
          </cell>
        </row>
        <row r="33">
          <cell r="AC33">
            <v>43</v>
          </cell>
        </row>
        <row r="34">
          <cell r="T34">
            <v>0</v>
          </cell>
        </row>
        <row r="34">
          <cell r="W34">
            <v>0</v>
          </cell>
        </row>
        <row r="34">
          <cell r="Z34">
            <v>0</v>
          </cell>
        </row>
        <row r="34">
          <cell r="AC34">
            <v>0</v>
          </cell>
        </row>
        <row r="35">
          <cell r="T35">
            <v>0</v>
          </cell>
        </row>
        <row r="35">
          <cell r="W35">
            <v>1</v>
          </cell>
        </row>
        <row r="35">
          <cell r="Z35">
            <v>0</v>
          </cell>
        </row>
        <row r="35">
          <cell r="AC35">
            <v>0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. Перечень цен"/>
      <sheetName val="5. Смета 21г"/>
      <sheetName val="5. Смета 22г"/>
      <sheetName val="2.Ведомость работ"/>
      <sheetName val="4. Расчет"/>
      <sheetName val="5. Смета 23"/>
    </sheetNames>
    <sheetDataSet>
      <sheetData sheetId="0"/>
      <sheetData sheetId="1"/>
      <sheetData sheetId="2"/>
      <sheetData sheetId="3"/>
      <sheetData sheetId="4">
        <row r="16">
          <cell r="T16">
            <v>0</v>
          </cell>
        </row>
        <row r="16">
          <cell r="V16">
            <v>0</v>
          </cell>
          <cell r="W16">
            <v>50</v>
          </cell>
        </row>
        <row r="16">
          <cell r="Y16">
            <v>599907.45</v>
          </cell>
          <cell r="Z16">
            <v>0</v>
          </cell>
        </row>
        <row r="16">
          <cell r="AB16">
            <v>0</v>
          </cell>
          <cell r="AC16">
            <v>0</v>
          </cell>
        </row>
        <row r="16">
          <cell r="AE16">
            <v>0</v>
          </cell>
          <cell r="AF16">
            <v>50</v>
          </cell>
        </row>
        <row r="16">
          <cell r="AH16">
            <v>599907.45</v>
          </cell>
        </row>
        <row r="17">
          <cell r="T17">
            <v>0</v>
          </cell>
        </row>
        <row r="17">
          <cell r="V17">
            <v>0</v>
          </cell>
          <cell r="W17">
            <v>1</v>
          </cell>
        </row>
        <row r="17">
          <cell r="Y17">
            <v>20795.679</v>
          </cell>
          <cell r="Z17">
            <v>0</v>
          </cell>
        </row>
        <row r="17">
          <cell r="AB17">
            <v>0</v>
          </cell>
          <cell r="AC17">
            <v>0</v>
          </cell>
        </row>
        <row r="17">
          <cell r="AE17">
            <v>0</v>
          </cell>
          <cell r="AF17">
            <v>1</v>
          </cell>
        </row>
        <row r="17">
          <cell r="AH17">
            <v>20795.679</v>
          </cell>
        </row>
        <row r="18">
          <cell r="T18">
            <v>0</v>
          </cell>
        </row>
        <row r="18">
          <cell r="V18">
            <v>0</v>
          </cell>
          <cell r="W18">
            <v>2</v>
          </cell>
        </row>
        <row r="18">
          <cell r="Y18">
            <v>40714.326</v>
          </cell>
          <cell r="Z18">
            <v>0</v>
          </cell>
        </row>
        <row r="18">
          <cell r="AB18">
            <v>0</v>
          </cell>
          <cell r="AC18">
            <v>0</v>
          </cell>
        </row>
        <row r="18">
          <cell r="AE18">
            <v>0</v>
          </cell>
          <cell r="AF18">
            <v>2</v>
          </cell>
        </row>
        <row r="18">
          <cell r="AH18">
            <v>40714.326</v>
          </cell>
        </row>
        <row r="19">
          <cell r="T19">
            <v>0</v>
          </cell>
        </row>
        <row r="19">
          <cell r="V19">
            <v>0</v>
          </cell>
          <cell r="W19">
            <v>1</v>
          </cell>
        </row>
        <row r="19">
          <cell r="Y19">
            <v>116659.2</v>
          </cell>
          <cell r="Z19">
            <v>0</v>
          </cell>
        </row>
        <row r="19">
          <cell r="AB19">
            <v>0</v>
          </cell>
          <cell r="AC19">
            <v>0</v>
          </cell>
        </row>
        <row r="19">
          <cell r="AE19">
            <v>0</v>
          </cell>
          <cell r="AF19">
            <v>1</v>
          </cell>
        </row>
        <row r="19">
          <cell r="AH19">
            <v>116659.2</v>
          </cell>
        </row>
        <row r="20">
          <cell r="T20">
            <v>60</v>
          </cell>
        </row>
        <row r="20">
          <cell r="V20">
            <v>45600.12</v>
          </cell>
          <cell r="W20">
            <v>186</v>
          </cell>
        </row>
        <row r="20">
          <cell r="Y20">
            <v>141360.372</v>
          </cell>
          <cell r="Z20">
            <v>513</v>
          </cell>
        </row>
        <row r="20">
          <cell r="AB20">
            <v>389881.026</v>
          </cell>
          <cell r="AC20">
            <v>129</v>
          </cell>
        </row>
        <row r="20">
          <cell r="AE20">
            <v>98040.258</v>
          </cell>
          <cell r="AF20">
            <v>888</v>
          </cell>
        </row>
        <row r="20">
          <cell r="AH20">
            <v>674881.776</v>
          </cell>
        </row>
        <row r="21">
          <cell r="T21">
            <v>0</v>
          </cell>
        </row>
        <row r="21">
          <cell r="V21">
            <v>0</v>
          </cell>
          <cell r="W21">
            <v>50</v>
          </cell>
        </row>
        <row r="21">
          <cell r="Y21">
            <v>83000</v>
          </cell>
          <cell r="Z21">
            <v>0</v>
          </cell>
        </row>
        <row r="21">
          <cell r="AB21">
            <v>0</v>
          </cell>
          <cell r="AC21">
            <v>0</v>
          </cell>
        </row>
        <row r="21">
          <cell r="AE21">
            <v>0</v>
          </cell>
          <cell r="AF21">
            <v>50</v>
          </cell>
        </row>
        <row r="21">
          <cell r="AH21">
            <v>83000</v>
          </cell>
        </row>
        <row r="22">
          <cell r="T22">
            <v>0</v>
          </cell>
        </row>
        <row r="22">
          <cell r="V22">
            <v>0</v>
          </cell>
          <cell r="W22">
            <v>1</v>
          </cell>
        </row>
        <row r="22">
          <cell r="Y22">
            <v>2840</v>
          </cell>
          <cell r="Z22">
            <v>0</v>
          </cell>
        </row>
        <row r="22">
          <cell r="AB22">
            <v>0</v>
          </cell>
          <cell r="AC22">
            <v>0</v>
          </cell>
        </row>
        <row r="22">
          <cell r="AE22">
            <v>0</v>
          </cell>
          <cell r="AF22">
            <v>1</v>
          </cell>
        </row>
        <row r="22">
          <cell r="AH22">
            <v>2840</v>
          </cell>
        </row>
        <row r="23">
          <cell r="T23">
            <v>0</v>
          </cell>
        </row>
        <row r="23">
          <cell r="V23">
            <v>0</v>
          </cell>
          <cell r="W23">
            <v>2</v>
          </cell>
        </row>
        <row r="23">
          <cell r="Y23">
            <v>7880</v>
          </cell>
          <cell r="Z23">
            <v>0</v>
          </cell>
        </row>
        <row r="23">
          <cell r="AB23">
            <v>0</v>
          </cell>
          <cell r="AC23">
            <v>0</v>
          </cell>
        </row>
        <row r="23">
          <cell r="AE23">
            <v>0</v>
          </cell>
          <cell r="AF23">
            <v>2</v>
          </cell>
        </row>
        <row r="23">
          <cell r="AH23">
            <v>7880</v>
          </cell>
        </row>
        <row r="24">
          <cell r="T24">
            <v>0</v>
          </cell>
        </row>
        <row r="24">
          <cell r="V24">
            <v>0</v>
          </cell>
          <cell r="W24">
            <v>1</v>
          </cell>
        </row>
        <row r="24">
          <cell r="Y24">
            <v>21600</v>
          </cell>
          <cell r="Z24">
            <v>0</v>
          </cell>
        </row>
        <row r="24">
          <cell r="AB24">
            <v>0</v>
          </cell>
          <cell r="AC24">
            <v>0</v>
          </cell>
        </row>
        <row r="24">
          <cell r="AE24">
            <v>0</v>
          </cell>
          <cell r="AF24">
            <v>1</v>
          </cell>
        </row>
        <row r="24">
          <cell r="AH24">
            <v>21600</v>
          </cell>
        </row>
        <row r="25">
          <cell r="T25">
            <v>60</v>
          </cell>
        </row>
        <row r="25">
          <cell r="V25">
            <v>128678.88</v>
          </cell>
          <cell r="W25">
            <v>186</v>
          </cell>
        </row>
        <row r="25">
          <cell r="Y25">
            <v>398904.528</v>
          </cell>
          <cell r="Z25">
            <v>513</v>
          </cell>
        </row>
        <row r="25">
          <cell r="AB25">
            <v>1100204.424</v>
          </cell>
          <cell r="AC25">
            <v>129</v>
          </cell>
        </row>
        <row r="25">
          <cell r="AE25">
            <v>276659.592</v>
          </cell>
          <cell r="AF25">
            <v>888</v>
          </cell>
        </row>
        <row r="25">
          <cell r="AH25">
            <v>1904447.424</v>
          </cell>
        </row>
        <row r="26">
          <cell r="T26">
            <v>0</v>
          </cell>
        </row>
        <row r="26">
          <cell r="V26">
            <v>0</v>
          </cell>
          <cell r="W26">
            <v>0</v>
          </cell>
        </row>
        <row r="26">
          <cell r="Y26">
            <v>0</v>
          </cell>
          <cell r="Z26">
            <v>0</v>
          </cell>
        </row>
        <row r="26">
          <cell r="AB26">
            <v>0</v>
          </cell>
          <cell r="AC26">
            <v>0</v>
          </cell>
        </row>
        <row r="26">
          <cell r="AE26">
            <v>0</v>
          </cell>
          <cell r="AF26">
            <v>0</v>
          </cell>
        </row>
        <row r="26">
          <cell r="AH26">
            <v>0</v>
          </cell>
        </row>
        <row r="27">
          <cell r="T27">
            <v>0</v>
          </cell>
        </row>
        <row r="27">
          <cell r="V27">
            <v>0</v>
          </cell>
          <cell r="W27">
            <v>0</v>
          </cell>
        </row>
        <row r="27">
          <cell r="Y27">
            <v>0</v>
          </cell>
          <cell r="Z27">
            <v>0</v>
          </cell>
        </row>
        <row r="27">
          <cell r="AB27">
            <v>0</v>
          </cell>
          <cell r="AC27">
            <v>0</v>
          </cell>
        </row>
        <row r="27">
          <cell r="AE27">
            <v>0</v>
          </cell>
          <cell r="AF27">
            <v>0</v>
          </cell>
        </row>
        <row r="27">
          <cell r="AH27">
            <v>0</v>
          </cell>
        </row>
        <row r="28">
          <cell r="T28">
            <v>449</v>
          </cell>
        </row>
        <row r="28">
          <cell r="V28">
            <v>6733498.9032</v>
          </cell>
          <cell r="W28">
            <v>1347</v>
          </cell>
        </row>
        <row r="28">
          <cell r="Y28">
            <v>20200496.7096</v>
          </cell>
          <cell r="Z28">
            <v>3696</v>
          </cell>
        </row>
        <row r="28">
          <cell r="AB28">
            <v>55427643.5328</v>
          </cell>
          <cell r="AC28">
            <v>924</v>
          </cell>
        </row>
        <row r="28">
          <cell r="AE28">
            <v>13866261.3514</v>
          </cell>
          <cell r="AF28">
            <v>6416</v>
          </cell>
        </row>
        <row r="28">
          <cell r="AH28">
            <v>96227900.497</v>
          </cell>
        </row>
        <row r="29">
          <cell r="T29">
            <v>4</v>
          </cell>
        </row>
        <row r="29">
          <cell r="V29">
            <v>102751.956</v>
          </cell>
          <cell r="W29">
            <v>12</v>
          </cell>
        </row>
        <row r="29">
          <cell r="Y29">
            <v>308255.868</v>
          </cell>
          <cell r="Z29">
            <v>35</v>
          </cell>
        </row>
        <row r="29">
          <cell r="AB29">
            <v>899079.615</v>
          </cell>
          <cell r="AC29">
            <v>9</v>
          </cell>
        </row>
        <row r="29">
          <cell r="AE29">
            <v>231191.901</v>
          </cell>
          <cell r="AF29">
            <v>60</v>
          </cell>
        </row>
        <row r="29">
          <cell r="AH29">
            <v>1541279.34</v>
          </cell>
        </row>
        <row r="30">
          <cell r="T30">
            <v>20</v>
          </cell>
        </row>
        <row r="30">
          <cell r="V30">
            <v>510699</v>
          </cell>
          <cell r="W30">
            <v>60</v>
          </cell>
        </row>
        <row r="30">
          <cell r="Y30">
            <v>1532097</v>
          </cell>
          <cell r="Z30">
            <v>171</v>
          </cell>
        </row>
        <row r="30">
          <cell r="AB30">
            <v>4366476.45</v>
          </cell>
          <cell r="AC30">
            <v>43</v>
          </cell>
        </row>
        <row r="30">
          <cell r="AE30">
            <v>1098002.85</v>
          </cell>
          <cell r="AF30">
            <v>294</v>
          </cell>
        </row>
        <row r="30">
          <cell r="AH30">
            <v>7507275.3</v>
          </cell>
        </row>
        <row r="31">
          <cell r="T31">
            <v>449</v>
          </cell>
        </row>
        <row r="31">
          <cell r="V31">
            <v>975826.068</v>
          </cell>
          <cell r="W31">
            <v>1347</v>
          </cell>
        </row>
        <row r="31">
          <cell r="Y31">
            <v>2927478.204</v>
          </cell>
          <cell r="Z31">
            <v>3696</v>
          </cell>
        </row>
        <row r="31">
          <cell r="AB31">
            <v>8032635.072</v>
          </cell>
          <cell r="AC31">
            <v>924</v>
          </cell>
        </row>
        <row r="31">
          <cell r="AE31">
            <v>2008158.768</v>
          </cell>
          <cell r="AF31">
            <v>6416</v>
          </cell>
        </row>
        <row r="31">
          <cell r="AH31">
            <v>13944098.112</v>
          </cell>
        </row>
        <row r="32">
          <cell r="T32">
            <v>4</v>
          </cell>
        </row>
        <row r="32">
          <cell r="V32">
            <v>11627.392</v>
          </cell>
          <cell r="W32">
            <v>12</v>
          </cell>
        </row>
        <row r="32">
          <cell r="Y32">
            <v>34882.176</v>
          </cell>
          <cell r="Z32">
            <v>35</v>
          </cell>
        </row>
        <row r="32">
          <cell r="AB32">
            <v>101739.68</v>
          </cell>
          <cell r="AC32">
            <v>9</v>
          </cell>
        </row>
        <row r="32">
          <cell r="AE32">
            <v>26161.632</v>
          </cell>
          <cell r="AF32">
            <v>60</v>
          </cell>
        </row>
        <row r="32">
          <cell r="AH32">
            <v>174410.88</v>
          </cell>
        </row>
        <row r="33">
          <cell r="T33">
            <v>20</v>
          </cell>
        </row>
        <row r="33">
          <cell r="V33">
            <v>81737.28</v>
          </cell>
          <cell r="W33">
            <v>60</v>
          </cell>
        </row>
        <row r="33">
          <cell r="Y33">
            <v>245211.84</v>
          </cell>
          <cell r="Z33">
            <v>171</v>
          </cell>
        </row>
        <row r="33">
          <cell r="AB33">
            <v>698853.744</v>
          </cell>
          <cell r="AC33">
            <v>43</v>
          </cell>
        </row>
        <row r="33">
          <cell r="AE33">
            <v>175735.152</v>
          </cell>
          <cell r="AF33">
            <v>294</v>
          </cell>
        </row>
        <row r="33">
          <cell r="AH33">
            <v>1201538.016</v>
          </cell>
        </row>
        <row r="34">
          <cell r="T34">
            <v>0</v>
          </cell>
        </row>
        <row r="34">
          <cell r="V34">
            <v>0</v>
          </cell>
          <cell r="W34">
            <v>0</v>
          </cell>
        </row>
        <row r="34">
          <cell r="Y34">
            <v>0</v>
          </cell>
          <cell r="Z34">
            <v>0</v>
          </cell>
        </row>
        <row r="34">
          <cell r="AB34">
            <v>0</v>
          </cell>
          <cell r="AC34">
            <v>0</v>
          </cell>
        </row>
        <row r="34">
          <cell r="AE34">
            <v>0</v>
          </cell>
          <cell r="AF34">
            <v>0</v>
          </cell>
        </row>
        <row r="34">
          <cell r="AH34">
            <v>0</v>
          </cell>
        </row>
        <row r="35">
          <cell r="T35">
            <v>0</v>
          </cell>
        </row>
        <row r="35">
          <cell r="V35">
            <v>0</v>
          </cell>
          <cell r="W35">
            <v>1</v>
          </cell>
        </row>
        <row r="35">
          <cell r="Y35">
            <v>7040</v>
          </cell>
          <cell r="Z35">
            <v>0</v>
          </cell>
        </row>
        <row r="35">
          <cell r="AB35">
            <v>0</v>
          </cell>
          <cell r="AC35">
            <v>0</v>
          </cell>
        </row>
        <row r="35">
          <cell r="AE35">
            <v>0</v>
          </cell>
          <cell r="AF35">
            <v>1</v>
          </cell>
        </row>
        <row r="35">
          <cell r="AH35">
            <v>7040</v>
          </cell>
        </row>
        <row r="36">
          <cell r="T36">
            <v>533</v>
          </cell>
        </row>
        <row r="36">
          <cell r="V36">
            <v>7392549.9792</v>
          </cell>
          <cell r="W36">
            <v>1659</v>
          </cell>
        </row>
        <row r="36">
          <cell r="Y36">
            <v>22960286.6046</v>
          </cell>
          <cell r="Z36">
            <v>4415</v>
          </cell>
        </row>
        <row r="36">
          <cell r="AB36">
            <v>61083080.6238</v>
          </cell>
          <cell r="AC36">
            <v>1105</v>
          </cell>
        </row>
        <row r="36">
          <cell r="AE36">
            <v>15293496.3604</v>
          </cell>
          <cell r="AF36">
            <v>7712</v>
          </cell>
        </row>
        <row r="36">
          <cell r="AH36">
            <v>106729413.568</v>
          </cell>
        </row>
        <row r="37">
          <cell r="T37">
            <v>533</v>
          </cell>
        </row>
        <row r="37">
          <cell r="V37">
            <v>1197869.62</v>
          </cell>
          <cell r="W37">
            <v>1660</v>
          </cell>
        </row>
        <row r="37">
          <cell r="Y37">
            <v>3728836.748</v>
          </cell>
          <cell r="Z37">
            <v>4415</v>
          </cell>
        </row>
        <row r="37">
          <cell r="AB37">
            <v>9933432.92</v>
          </cell>
          <cell r="AC37">
            <v>1105</v>
          </cell>
        </row>
        <row r="37">
          <cell r="AE37">
            <v>2486715.144</v>
          </cell>
          <cell r="AF37">
            <v>7713</v>
          </cell>
        </row>
        <row r="37">
          <cell r="AH37">
            <v>17346854.432</v>
          </cell>
        </row>
        <row r="38">
          <cell r="T38">
            <v>1066</v>
          </cell>
        </row>
        <row r="38">
          <cell r="V38">
            <v>8590419.5992</v>
          </cell>
          <cell r="W38">
            <v>3319</v>
          </cell>
        </row>
        <row r="38">
          <cell r="Y38">
            <v>26689123.3526</v>
          </cell>
          <cell r="Z38">
            <v>8830</v>
          </cell>
        </row>
        <row r="38">
          <cell r="AB38">
            <v>71016513.5438</v>
          </cell>
          <cell r="AC38">
            <v>2210</v>
          </cell>
        </row>
        <row r="38">
          <cell r="AE38">
            <v>17780211.5044</v>
          </cell>
          <cell r="AF38">
            <v>15425</v>
          </cell>
        </row>
        <row r="38">
          <cell r="AH38">
            <v>124076268</v>
          </cell>
        </row>
      </sheetData>
      <sheetData sheetId="5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00"/>
    <pageSetUpPr fitToPage="true"/>
  </sheetPr>
  <dimension ref="A1:BF81"/>
  <sheetViews>
    <sheetView showFormulas="false" showGridLines="true" showRowColHeaders="true" showZeros="true" rightToLeft="false" tabSelected="true" showOutlineSymbols="true" defaultGridColor="true" view="pageBreakPreview" topLeftCell="B50" colorId="64" zoomScale="65" zoomScaleNormal="100" zoomScalePageLayoutView="65" workbookViewId="0">
      <selection pane="topLeft" activeCell="Z33" activeCellId="0" sqref="Z33"/>
    </sheetView>
  </sheetViews>
  <sheetFormatPr defaultColWidth="9.1484375" defaultRowHeight="15" zeroHeight="false" outlineLevelRow="0" outlineLevelCol="0"/>
  <cols>
    <col collapsed="false" customWidth="true" hidden="false" outlineLevel="0" max="1" min="1" style="1" width="7.87"/>
    <col collapsed="false" customWidth="true" hidden="false" outlineLevel="0" max="2" min="2" style="1" width="45.57"/>
    <col collapsed="false" customWidth="true" hidden="false" outlineLevel="0" max="3" min="3" style="1" width="4.29"/>
    <col collapsed="false" customWidth="true" hidden="false" outlineLevel="0" max="4" min="4" style="1" width="10.31"/>
    <col collapsed="false" customWidth="true" hidden="false" outlineLevel="0" max="5" min="5" style="1" width="10.49"/>
    <col collapsed="false" customWidth="true" hidden="false" outlineLevel="0" max="6" min="6" style="1" width="13.92"/>
    <col collapsed="false" customWidth="true" hidden="false" outlineLevel="0" max="7" min="7" style="1" width="10.31"/>
    <col collapsed="false" customWidth="true" hidden="false" outlineLevel="0" max="8" min="8" style="1" width="8.82"/>
    <col collapsed="false" customWidth="true" hidden="false" outlineLevel="0" max="9" min="9" style="1" width="11.91"/>
    <col collapsed="false" customWidth="true" hidden="false" outlineLevel="0" max="10" min="10" style="1" width="12.61"/>
    <col collapsed="false" customWidth="true" hidden="false" outlineLevel="0" max="11" min="11" style="1" width="8.66"/>
    <col collapsed="false" customWidth="true" hidden="false" outlineLevel="0" max="12" min="12" style="1" width="14.22"/>
    <col collapsed="false" customWidth="true" hidden="false" outlineLevel="0" max="14" min="13" style="1" width="12.26"/>
    <col collapsed="false" customWidth="true" hidden="false" outlineLevel="0" max="15" min="15" style="1" width="15.61"/>
    <col collapsed="false" customWidth="true" hidden="false" outlineLevel="0" max="17" min="16" style="1" width="11.6"/>
    <col collapsed="false" customWidth="true" hidden="false" outlineLevel="0" max="18" min="18" style="1" width="15.16"/>
    <col collapsed="false" customWidth="true" hidden="false" outlineLevel="0" max="20" min="19" style="1" width="11.11"/>
    <col collapsed="false" customWidth="true" hidden="false" outlineLevel="0" max="21" min="21" style="1" width="14.32"/>
    <col collapsed="false" customWidth="true" hidden="false" outlineLevel="0" max="23" min="22" style="1" width="12.42"/>
    <col collapsed="false" customWidth="true" hidden="false" outlineLevel="0" max="24" min="24" style="1" width="15.61"/>
    <col collapsed="false" customWidth="true" hidden="false" outlineLevel="0" max="27" min="25" style="2" width="13.24"/>
    <col collapsed="false" customWidth="true" hidden="false" outlineLevel="0" max="29" min="28" style="2" width="11.91"/>
    <col collapsed="false" customWidth="true" hidden="false" outlineLevel="0" max="30" min="30" style="2" width="14.74"/>
    <col collapsed="false" customWidth="true" hidden="false" outlineLevel="0" max="32" min="31" style="2" width="11.91"/>
    <col collapsed="false" customWidth="true" hidden="false" outlineLevel="0" max="33" min="33" style="2" width="13.89"/>
    <col collapsed="false" customWidth="true" hidden="false" outlineLevel="0" max="35" min="34" style="1" width="11.44"/>
    <col collapsed="false" customWidth="true" hidden="false" outlineLevel="0" max="36" min="36" style="1" width="14.1"/>
    <col collapsed="false" customWidth="true" hidden="false" outlineLevel="0" max="38" min="37" style="1" width="11.44"/>
    <col collapsed="false" customWidth="true" hidden="false" outlineLevel="0" max="39" min="39" style="1" width="14.74"/>
    <col collapsed="false" customWidth="true" hidden="false" outlineLevel="0" max="41" min="40" style="1" width="11.44"/>
    <col collapsed="false" customWidth="true" hidden="false" outlineLevel="0" max="42" min="42" style="1" width="13.89"/>
    <col collapsed="false" customWidth="true" hidden="false" outlineLevel="0" max="43" min="43" style="1" width="12.86"/>
    <col collapsed="false" customWidth="false" hidden="false" outlineLevel="0" max="1024" min="44" style="1" width="9.13"/>
  </cols>
  <sheetData>
    <row r="1" customFormat="false" ht="15.75" hidden="false" customHeight="false" outlineLevel="0" collapsed="false"/>
    <row r="2" customFormat="false" ht="15.75" hidden="false" customHeight="false" outlineLevel="0" collapsed="false">
      <c r="A2" s="1" t="s">
        <v>0</v>
      </c>
      <c r="G2" s="3" t="s">
        <v>1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</row>
    <row r="3" customFormat="false" ht="49.5" hidden="false" customHeight="true" outlineLevel="0" collapsed="false">
      <c r="A3" s="5" t="s">
        <v>3</v>
      </c>
      <c r="B3" s="6" t="s">
        <v>4</v>
      </c>
      <c r="C3" s="7" t="s">
        <v>5</v>
      </c>
      <c r="D3" s="7"/>
      <c r="E3" s="7"/>
      <c r="F3" s="7"/>
      <c r="G3" s="8" t="s">
        <v>6</v>
      </c>
      <c r="H3" s="8"/>
      <c r="I3" s="8"/>
      <c r="J3" s="8" t="s">
        <v>7</v>
      </c>
      <c r="K3" s="8"/>
      <c r="L3" s="8"/>
      <c r="M3" s="8" t="s">
        <v>8</v>
      </c>
      <c r="N3" s="8"/>
      <c r="O3" s="8"/>
      <c r="P3" s="8" t="s">
        <v>9</v>
      </c>
      <c r="Q3" s="8"/>
      <c r="R3" s="8"/>
      <c r="S3" s="9" t="n">
        <v>44986</v>
      </c>
      <c r="T3" s="9"/>
      <c r="U3" s="9"/>
      <c r="V3" s="9" t="n">
        <v>45078</v>
      </c>
      <c r="W3" s="9"/>
      <c r="X3" s="9"/>
      <c r="Y3" s="10" t="n">
        <v>45108</v>
      </c>
      <c r="Z3" s="10"/>
      <c r="AA3" s="10"/>
      <c r="AB3" s="10" t="n">
        <v>45139</v>
      </c>
      <c r="AC3" s="10"/>
      <c r="AD3" s="10"/>
      <c r="AE3" s="10" t="n">
        <v>45170</v>
      </c>
      <c r="AF3" s="10"/>
      <c r="AG3" s="10"/>
      <c r="AH3" s="9" t="n">
        <v>45200</v>
      </c>
      <c r="AI3" s="9"/>
      <c r="AJ3" s="9"/>
      <c r="AK3" s="9" t="n">
        <v>45231</v>
      </c>
      <c r="AL3" s="9"/>
      <c r="AM3" s="9"/>
      <c r="AN3" s="9" t="n">
        <v>45261</v>
      </c>
      <c r="AO3" s="9"/>
      <c r="AP3" s="9"/>
    </row>
    <row r="4" customFormat="false" ht="45" hidden="false" customHeight="false" outlineLevel="0" collapsed="false">
      <c r="A4" s="5"/>
      <c r="B4" s="6"/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  <c r="H4" s="14" t="s">
        <v>15</v>
      </c>
      <c r="I4" s="15" t="s">
        <v>16</v>
      </c>
      <c r="J4" s="13" t="s">
        <v>14</v>
      </c>
      <c r="K4" s="14" t="s">
        <v>15</v>
      </c>
      <c r="L4" s="15" t="s">
        <v>16</v>
      </c>
      <c r="M4" s="13" t="s">
        <v>14</v>
      </c>
      <c r="N4" s="14" t="s">
        <v>15</v>
      </c>
      <c r="O4" s="15" t="s">
        <v>16</v>
      </c>
      <c r="P4" s="13" t="s">
        <v>14</v>
      </c>
      <c r="Q4" s="14" t="s">
        <v>15</v>
      </c>
      <c r="R4" s="15" t="s">
        <v>16</v>
      </c>
      <c r="S4" s="16" t="s">
        <v>14</v>
      </c>
      <c r="T4" s="14" t="s">
        <v>15</v>
      </c>
      <c r="U4" s="15" t="s">
        <v>16</v>
      </c>
      <c r="V4" s="16" t="s">
        <v>14</v>
      </c>
      <c r="W4" s="14" t="s">
        <v>15</v>
      </c>
      <c r="X4" s="15" t="s">
        <v>16</v>
      </c>
      <c r="Y4" s="17" t="s">
        <v>14</v>
      </c>
      <c r="Z4" s="18" t="s">
        <v>15</v>
      </c>
      <c r="AA4" s="19" t="s">
        <v>16</v>
      </c>
      <c r="AB4" s="17" t="s">
        <v>14</v>
      </c>
      <c r="AC4" s="18" t="s">
        <v>15</v>
      </c>
      <c r="AD4" s="19" t="s">
        <v>16</v>
      </c>
      <c r="AE4" s="17" t="s">
        <v>14</v>
      </c>
      <c r="AF4" s="18" t="s">
        <v>15</v>
      </c>
      <c r="AG4" s="19" t="s">
        <v>16</v>
      </c>
      <c r="AH4" s="13" t="s">
        <v>14</v>
      </c>
      <c r="AI4" s="14" t="s">
        <v>15</v>
      </c>
      <c r="AJ4" s="15" t="s">
        <v>16</v>
      </c>
      <c r="AK4" s="13" t="s">
        <v>14</v>
      </c>
      <c r="AL4" s="14" t="s">
        <v>15</v>
      </c>
      <c r="AM4" s="15" t="s">
        <v>16</v>
      </c>
      <c r="AN4" s="13" t="s">
        <v>14</v>
      </c>
      <c r="AO4" s="14" t="s">
        <v>15</v>
      </c>
      <c r="AP4" s="15" t="s">
        <v>16</v>
      </c>
    </row>
    <row r="5" customFormat="false" ht="23.85" hidden="false" customHeight="false" outlineLevel="0" collapsed="false">
      <c r="A5" s="20" t="n">
        <v>1</v>
      </c>
      <c r="B5" s="21" t="s">
        <v>17</v>
      </c>
      <c r="C5" s="22" t="s">
        <v>18</v>
      </c>
      <c r="D5" s="22" t="n">
        <v>50</v>
      </c>
      <c r="E5" s="23" t="n">
        <v>11998.149</v>
      </c>
      <c r="F5" s="24" t="n">
        <f aca="false">I5+L5+O5+R5</f>
        <v>599907.45</v>
      </c>
      <c r="G5" s="25" t="n">
        <f aca="false">E5</f>
        <v>11998.149</v>
      </c>
      <c r="H5" s="26" t="n">
        <f aca="false">'[1]4. Расчет'!T16</f>
        <v>0</v>
      </c>
      <c r="I5" s="27" t="n">
        <f aca="false">H5*G5</f>
        <v>0</v>
      </c>
      <c r="J5" s="25" t="n">
        <f aca="false">E5</f>
        <v>11998.149</v>
      </c>
      <c r="K5" s="26" t="n">
        <f aca="false">'[1]4. Расчет'!W16</f>
        <v>50</v>
      </c>
      <c r="L5" s="27" t="n">
        <f aca="false">K5*J5</f>
        <v>599907.45</v>
      </c>
      <c r="M5" s="25" t="n">
        <f aca="false">J5</f>
        <v>11998.149</v>
      </c>
      <c r="N5" s="26" t="n">
        <f aca="false">'[1]4. Расчет'!Z16</f>
        <v>0</v>
      </c>
      <c r="O5" s="27" t="n">
        <f aca="false">N5*M5</f>
        <v>0</v>
      </c>
      <c r="P5" s="25" t="n">
        <f aca="false">M5</f>
        <v>11998.149</v>
      </c>
      <c r="Q5" s="26" t="n">
        <f aca="false">'[1]4. Расчет'!AC16</f>
        <v>0</v>
      </c>
      <c r="R5" s="27" t="n">
        <f aca="false">Q5*P5</f>
        <v>0</v>
      </c>
      <c r="S5" s="28" t="n">
        <f aca="false">M5</f>
        <v>11998.149</v>
      </c>
      <c r="T5" s="26" t="n">
        <f aca="false">H5</f>
        <v>0</v>
      </c>
      <c r="U5" s="27" t="n">
        <f aca="false">T5*S5</f>
        <v>0</v>
      </c>
      <c r="V5" s="28" t="n">
        <f aca="false">P5</f>
        <v>11998.149</v>
      </c>
      <c r="W5" s="26" t="n">
        <f aca="false">K5</f>
        <v>50</v>
      </c>
      <c r="X5" s="27" t="n">
        <f aca="false">W5*V5</f>
        <v>599907.45</v>
      </c>
      <c r="Y5" s="29" t="n">
        <f aca="false">V5</f>
        <v>11998.149</v>
      </c>
      <c r="Z5" s="30" t="n">
        <v>0</v>
      </c>
      <c r="AA5" s="31" t="n">
        <f aca="false">Z5*Y5</f>
        <v>0</v>
      </c>
      <c r="AB5" s="29" t="n">
        <f aca="false">Y5</f>
        <v>11998.149</v>
      </c>
      <c r="AC5" s="30" t="n">
        <v>0</v>
      </c>
      <c r="AD5" s="31" t="n">
        <f aca="false">AC5*AB5</f>
        <v>0</v>
      </c>
      <c r="AE5" s="29" t="n">
        <f aca="false">AB5</f>
        <v>11998.149</v>
      </c>
      <c r="AF5" s="30" t="n">
        <v>0</v>
      </c>
      <c r="AG5" s="31" t="n">
        <f aca="false">AF5*AE5</f>
        <v>0</v>
      </c>
      <c r="AH5" s="25" t="n">
        <f aca="false">AE5</f>
        <v>11998.149</v>
      </c>
      <c r="AI5" s="26"/>
      <c r="AJ5" s="27" t="n">
        <f aca="false">AI5*AH5</f>
        <v>0</v>
      </c>
      <c r="AK5" s="25" t="n">
        <f aca="false">AH5</f>
        <v>11998.149</v>
      </c>
      <c r="AL5" s="26"/>
      <c r="AM5" s="27" t="n">
        <f aca="false">AL5*AK5</f>
        <v>0</v>
      </c>
      <c r="AN5" s="25" t="n">
        <f aca="false">AK5</f>
        <v>11998.149</v>
      </c>
      <c r="AO5" s="26" t="n">
        <f aca="false">D5-W5-Z5-AC5-AF5-AI5-AL5</f>
        <v>0</v>
      </c>
      <c r="AP5" s="27" t="n">
        <f aca="false">AO5*AN5</f>
        <v>0</v>
      </c>
      <c r="AQ5" s="32" t="n">
        <f aca="false">AP5+AM5+AJ5+AG5+AD5+AA5+X5+U5-F5</f>
        <v>0</v>
      </c>
      <c r="AR5" s="32" t="n">
        <f aca="false">AO5+AL5+AI5+AF5+AC5+Z5+W5+T5-D5</f>
        <v>0</v>
      </c>
      <c r="AS5" s="32" t="n">
        <f aca="false">D5-K5-N5-Q5-H5</f>
        <v>0</v>
      </c>
      <c r="AT5" s="32" t="n">
        <f aca="false">F5-I5-L5-O5-R5</f>
        <v>0</v>
      </c>
      <c r="AU5" s="32"/>
      <c r="AV5" s="32" t="n">
        <f aca="false">H5-T5</f>
        <v>0</v>
      </c>
      <c r="AW5" s="32" t="n">
        <f aca="false">I5-U5</f>
        <v>0</v>
      </c>
      <c r="AX5" s="32"/>
      <c r="AY5" s="32" t="n">
        <f aca="false">K5-W5</f>
        <v>0</v>
      </c>
      <c r="AZ5" s="32" t="n">
        <f aca="false">L5-X5</f>
        <v>0</v>
      </c>
      <c r="BB5" s="32" t="n">
        <f aca="false">N5-Z5-AC5-AF5</f>
        <v>0</v>
      </c>
      <c r="BC5" s="32" t="n">
        <f aca="false">O5-AA5-AD5-AG5</f>
        <v>0</v>
      </c>
      <c r="BE5" s="32" t="n">
        <f aca="false">AO5+AL5+AI5-Q5</f>
        <v>0</v>
      </c>
      <c r="BF5" s="32" t="n">
        <f aca="false">AP5+AM5+AJ5-R5</f>
        <v>0</v>
      </c>
    </row>
    <row r="6" customFormat="false" ht="23.85" hidden="false" customHeight="false" outlineLevel="0" collapsed="false">
      <c r="A6" s="20" t="n">
        <v>2</v>
      </c>
      <c r="B6" s="21" t="s">
        <v>19</v>
      </c>
      <c r="C6" s="22" t="s">
        <v>18</v>
      </c>
      <c r="D6" s="22" t="n">
        <v>1</v>
      </c>
      <c r="E6" s="23" t="n">
        <v>20795.679</v>
      </c>
      <c r="F6" s="24" t="n">
        <f aca="false">I6+L6+O6+R6</f>
        <v>20795.679</v>
      </c>
      <c r="G6" s="25" t="n">
        <f aca="false">E6</f>
        <v>20795.679</v>
      </c>
      <c r="H6" s="26" t="n">
        <f aca="false">'[1]4. Расчет'!T17</f>
        <v>0</v>
      </c>
      <c r="I6" s="27" t="n">
        <f aca="false">H6*G6</f>
        <v>0</v>
      </c>
      <c r="J6" s="25" t="n">
        <f aca="false">E6</f>
        <v>20795.679</v>
      </c>
      <c r="K6" s="26" t="n">
        <f aca="false">'[1]4. Расчет'!W17</f>
        <v>1</v>
      </c>
      <c r="L6" s="27" t="n">
        <f aca="false">K6*J6</f>
        <v>20795.679</v>
      </c>
      <c r="M6" s="25" t="n">
        <f aca="false">J6</f>
        <v>20795.679</v>
      </c>
      <c r="N6" s="26" t="n">
        <f aca="false">'[1]4. Расчет'!Z17</f>
        <v>0</v>
      </c>
      <c r="O6" s="27" t="n">
        <f aca="false">N6*M6</f>
        <v>0</v>
      </c>
      <c r="P6" s="25" t="n">
        <f aca="false">M6</f>
        <v>20795.679</v>
      </c>
      <c r="Q6" s="26" t="n">
        <f aca="false">'[1]4. Расчет'!AC17</f>
        <v>0</v>
      </c>
      <c r="R6" s="27" t="n">
        <f aca="false">Q6*P6</f>
        <v>0</v>
      </c>
      <c r="S6" s="28" t="n">
        <f aca="false">M6</f>
        <v>20795.679</v>
      </c>
      <c r="T6" s="26" t="n">
        <f aca="false">H6</f>
        <v>0</v>
      </c>
      <c r="U6" s="27" t="n">
        <f aca="false">T6*S6</f>
        <v>0</v>
      </c>
      <c r="V6" s="28" t="n">
        <f aca="false">P6</f>
        <v>20795.679</v>
      </c>
      <c r="W6" s="26" t="n">
        <f aca="false">K6</f>
        <v>1</v>
      </c>
      <c r="X6" s="27" t="n">
        <f aca="false">W6*V6</f>
        <v>20795.679</v>
      </c>
      <c r="Y6" s="29" t="n">
        <f aca="false">V6</f>
        <v>20795.679</v>
      </c>
      <c r="Z6" s="30" t="n">
        <f aca="false">INT(D6/6)</f>
        <v>0</v>
      </c>
      <c r="AA6" s="31" t="n">
        <f aca="false">Z6*Y6</f>
        <v>0</v>
      </c>
      <c r="AB6" s="29" t="n">
        <f aca="false">Y6</f>
        <v>20795.679</v>
      </c>
      <c r="AC6" s="30" t="n">
        <f aca="false">INT(D6/6)</f>
        <v>0</v>
      </c>
      <c r="AD6" s="31" t="n">
        <f aca="false">AC6*AB6</f>
        <v>0</v>
      </c>
      <c r="AE6" s="29" t="n">
        <f aca="false">AB6</f>
        <v>20795.679</v>
      </c>
      <c r="AF6" s="30" t="n">
        <f aca="false">INT(D6/6)</f>
        <v>0</v>
      </c>
      <c r="AG6" s="31" t="n">
        <f aca="false">AF6*AE6</f>
        <v>0</v>
      </c>
      <c r="AH6" s="25" t="n">
        <f aca="false">AE6</f>
        <v>20795.679</v>
      </c>
      <c r="AI6" s="26" t="n">
        <f aca="false">INT(D6/6)</f>
        <v>0</v>
      </c>
      <c r="AJ6" s="27" t="n">
        <f aca="false">AI6*AH6</f>
        <v>0</v>
      </c>
      <c r="AK6" s="25" t="n">
        <f aca="false">AH6</f>
        <v>20795.679</v>
      </c>
      <c r="AL6" s="26" t="n">
        <f aca="false">INT(D6/6)</f>
        <v>0</v>
      </c>
      <c r="AM6" s="27" t="n">
        <f aca="false">AL6*AK6</f>
        <v>0</v>
      </c>
      <c r="AN6" s="25" t="n">
        <f aca="false">AK6</f>
        <v>20795.679</v>
      </c>
      <c r="AO6" s="26" t="n">
        <f aca="false">D6-W6-Z6-AC6-AF6-AI6-AL6</f>
        <v>0</v>
      </c>
      <c r="AP6" s="27" t="n">
        <f aca="false">AO6*AN6</f>
        <v>0</v>
      </c>
      <c r="AQ6" s="32" t="n">
        <f aca="false">AP6+AM6+AJ6+AG6+AD6+AA6+X6+U6-F6</f>
        <v>0</v>
      </c>
      <c r="AR6" s="32" t="n">
        <f aca="false">AO6+AL6+AI6+AF6+AC6+Z6+W6+T6-D6</f>
        <v>0</v>
      </c>
      <c r="AS6" s="32" t="n">
        <f aca="false">D6-K6-N6-Q6-H6</f>
        <v>0</v>
      </c>
      <c r="AT6" s="32" t="n">
        <f aca="false">F6-I6-L6-O6-R6</f>
        <v>0</v>
      </c>
      <c r="AU6" s="32"/>
      <c r="AV6" s="32" t="n">
        <f aca="false">H6-T6</f>
        <v>0</v>
      </c>
      <c r="AW6" s="32" t="n">
        <f aca="false">I6-U6</f>
        <v>0</v>
      </c>
      <c r="AX6" s="32"/>
      <c r="AY6" s="32" t="n">
        <f aca="false">K6-W6</f>
        <v>0</v>
      </c>
      <c r="AZ6" s="32" t="n">
        <f aca="false">L6-X6</f>
        <v>0</v>
      </c>
      <c r="BB6" s="32" t="n">
        <f aca="false">N6-Z6-AC6-AF6</f>
        <v>0</v>
      </c>
      <c r="BC6" s="32" t="n">
        <f aca="false">O6-AA6-AD6-AG6</f>
        <v>0</v>
      </c>
      <c r="BE6" s="32" t="n">
        <f aca="false">AO6+AL6+AI6-Q6</f>
        <v>0</v>
      </c>
      <c r="BF6" s="32" t="n">
        <f aca="false">AP6+AM6+AJ6-R6</f>
        <v>0</v>
      </c>
    </row>
    <row r="7" customFormat="false" ht="23.85" hidden="false" customHeight="false" outlineLevel="0" collapsed="false">
      <c r="A7" s="20" t="n">
        <v>3</v>
      </c>
      <c r="B7" s="21" t="s">
        <v>20</v>
      </c>
      <c r="C7" s="22" t="s">
        <v>18</v>
      </c>
      <c r="D7" s="22" t="n">
        <v>2</v>
      </c>
      <c r="E7" s="23" t="n">
        <v>20357.163</v>
      </c>
      <c r="F7" s="24" t="n">
        <f aca="false">I7+L7+O7+R7</f>
        <v>40714.326</v>
      </c>
      <c r="G7" s="25" t="n">
        <f aca="false">E7</f>
        <v>20357.163</v>
      </c>
      <c r="H7" s="26" t="n">
        <f aca="false">'[1]4. Расчет'!T18</f>
        <v>0</v>
      </c>
      <c r="I7" s="27" t="n">
        <f aca="false">H7*G7</f>
        <v>0</v>
      </c>
      <c r="J7" s="25" t="n">
        <f aca="false">E7</f>
        <v>20357.163</v>
      </c>
      <c r="K7" s="26" t="n">
        <f aca="false">'[1]4. Расчет'!W18</f>
        <v>2</v>
      </c>
      <c r="L7" s="27" t="n">
        <f aca="false">K7*J7</f>
        <v>40714.326</v>
      </c>
      <c r="M7" s="25" t="n">
        <f aca="false">J7</f>
        <v>20357.163</v>
      </c>
      <c r="N7" s="26" t="n">
        <f aca="false">'[1]4. Расчет'!Z18</f>
        <v>0</v>
      </c>
      <c r="O7" s="27" t="n">
        <f aca="false">N7*M7</f>
        <v>0</v>
      </c>
      <c r="P7" s="25" t="n">
        <f aca="false">M7</f>
        <v>20357.163</v>
      </c>
      <c r="Q7" s="26" t="n">
        <f aca="false">'[1]4. Расчет'!AC18</f>
        <v>0</v>
      </c>
      <c r="R7" s="27" t="n">
        <f aca="false">Q7*P7</f>
        <v>0</v>
      </c>
      <c r="S7" s="28" t="n">
        <f aca="false">M7</f>
        <v>20357.163</v>
      </c>
      <c r="T7" s="26" t="n">
        <f aca="false">H7</f>
        <v>0</v>
      </c>
      <c r="U7" s="27" t="n">
        <f aca="false">T7*S7</f>
        <v>0</v>
      </c>
      <c r="V7" s="28" t="n">
        <f aca="false">P7</f>
        <v>20357.163</v>
      </c>
      <c r="W7" s="26" t="n">
        <f aca="false">K7</f>
        <v>2</v>
      </c>
      <c r="X7" s="27" t="n">
        <f aca="false">W7*V7</f>
        <v>40714.326</v>
      </c>
      <c r="Y7" s="29" t="n">
        <f aca="false">V7</f>
        <v>20357.163</v>
      </c>
      <c r="Z7" s="30" t="n">
        <f aca="false">INT(D7/6)</f>
        <v>0</v>
      </c>
      <c r="AA7" s="31" t="n">
        <f aca="false">Z7*Y7</f>
        <v>0</v>
      </c>
      <c r="AB7" s="29" t="n">
        <f aca="false">Y7</f>
        <v>20357.163</v>
      </c>
      <c r="AC7" s="30" t="n">
        <f aca="false">INT(D7/6)</f>
        <v>0</v>
      </c>
      <c r="AD7" s="31" t="n">
        <f aca="false">AC7*AB7</f>
        <v>0</v>
      </c>
      <c r="AE7" s="29" t="n">
        <f aca="false">AB7</f>
        <v>20357.163</v>
      </c>
      <c r="AF7" s="30" t="n">
        <f aca="false">INT(D7/6)</f>
        <v>0</v>
      </c>
      <c r="AG7" s="31" t="n">
        <f aca="false">AF7*AE7</f>
        <v>0</v>
      </c>
      <c r="AH7" s="25" t="n">
        <f aca="false">AE7</f>
        <v>20357.163</v>
      </c>
      <c r="AI7" s="26" t="n">
        <f aca="false">INT(D7/6)</f>
        <v>0</v>
      </c>
      <c r="AJ7" s="27" t="n">
        <f aca="false">AI7*AH7</f>
        <v>0</v>
      </c>
      <c r="AK7" s="25" t="n">
        <f aca="false">AH7</f>
        <v>20357.163</v>
      </c>
      <c r="AL7" s="26" t="n">
        <f aca="false">INT(D7/6)</f>
        <v>0</v>
      </c>
      <c r="AM7" s="27" t="n">
        <f aca="false">AL7*AK7</f>
        <v>0</v>
      </c>
      <c r="AN7" s="25" t="n">
        <f aca="false">AK7</f>
        <v>20357.163</v>
      </c>
      <c r="AO7" s="26" t="n">
        <f aca="false">D7-W7-Z7-AC7-AF7-AI7-AL7</f>
        <v>0</v>
      </c>
      <c r="AP7" s="27" t="n">
        <f aca="false">AO7*AN7</f>
        <v>0</v>
      </c>
      <c r="AQ7" s="32" t="n">
        <f aca="false">AP7+AM7+AJ7+AG7+AD7+AA7+X7+U7-F7</f>
        <v>0</v>
      </c>
      <c r="AR7" s="32" t="n">
        <f aca="false">AO7+AL7+AI7+AF7+AC7+Z7+W7+T7-D7</f>
        <v>0</v>
      </c>
      <c r="AS7" s="32" t="n">
        <f aca="false">D7-K7-N7-Q7-H7</f>
        <v>0</v>
      </c>
      <c r="AT7" s="32" t="n">
        <f aca="false">F7-I7-L7-O7-R7</f>
        <v>0</v>
      </c>
      <c r="AU7" s="32"/>
      <c r="AV7" s="32" t="n">
        <f aca="false">H7-T7</f>
        <v>0</v>
      </c>
      <c r="AW7" s="32" t="n">
        <f aca="false">I7-U7</f>
        <v>0</v>
      </c>
      <c r="AX7" s="32"/>
      <c r="AY7" s="32" t="n">
        <f aca="false">K7-W7</f>
        <v>0</v>
      </c>
      <c r="AZ7" s="32" t="n">
        <f aca="false">L7-X7</f>
        <v>0</v>
      </c>
      <c r="BB7" s="32" t="n">
        <f aca="false">N7-Z7-AC7-AF7</f>
        <v>0</v>
      </c>
      <c r="BC7" s="32" t="n">
        <f aca="false">O7-AA7-AD7-AG7</f>
        <v>0</v>
      </c>
      <c r="BE7" s="32" t="n">
        <f aca="false">AO7+AL7+AI7-Q7</f>
        <v>0</v>
      </c>
      <c r="BF7" s="32" t="n">
        <f aca="false">AP7+AM7+AJ7-R7</f>
        <v>0</v>
      </c>
    </row>
    <row r="8" customFormat="false" ht="13.8" hidden="false" customHeight="false" outlineLevel="0" collapsed="false">
      <c r="A8" s="20" t="n">
        <v>4</v>
      </c>
      <c r="B8" s="21" t="s">
        <v>21</v>
      </c>
      <c r="C8" s="22" t="s">
        <v>18</v>
      </c>
      <c r="D8" s="22" t="n">
        <v>1</v>
      </c>
      <c r="E8" s="23" t="n">
        <v>116659.2</v>
      </c>
      <c r="F8" s="24" t="n">
        <f aca="false">I8+L8+O8+R8</f>
        <v>116659.2</v>
      </c>
      <c r="G8" s="25" t="n">
        <f aca="false">E8</f>
        <v>116659.2</v>
      </c>
      <c r="H8" s="26" t="n">
        <f aca="false">'[1]4. Расчет'!T19</f>
        <v>0</v>
      </c>
      <c r="I8" s="27" t="n">
        <f aca="false">H8*G8</f>
        <v>0</v>
      </c>
      <c r="J8" s="25" t="n">
        <f aca="false">E8</f>
        <v>116659.2</v>
      </c>
      <c r="K8" s="26" t="n">
        <f aca="false">'[1]4. Расчет'!W19</f>
        <v>1</v>
      </c>
      <c r="L8" s="27" t="n">
        <f aca="false">K8*J8</f>
        <v>116659.2</v>
      </c>
      <c r="M8" s="25" t="n">
        <f aca="false">J8</f>
        <v>116659.2</v>
      </c>
      <c r="N8" s="26" t="n">
        <f aca="false">'[1]4. Расчет'!Z19</f>
        <v>0</v>
      </c>
      <c r="O8" s="27" t="n">
        <f aca="false">N8*M8</f>
        <v>0</v>
      </c>
      <c r="P8" s="25" t="n">
        <f aca="false">M8</f>
        <v>116659.2</v>
      </c>
      <c r="Q8" s="26" t="n">
        <f aca="false">'[1]4. Расчет'!AC19</f>
        <v>0</v>
      </c>
      <c r="R8" s="27" t="n">
        <f aca="false">Q8*P8</f>
        <v>0</v>
      </c>
      <c r="S8" s="28" t="n">
        <f aca="false">M8</f>
        <v>116659.2</v>
      </c>
      <c r="T8" s="26" t="n">
        <f aca="false">H8</f>
        <v>0</v>
      </c>
      <c r="U8" s="27" t="n">
        <f aca="false">T8*S8</f>
        <v>0</v>
      </c>
      <c r="V8" s="28" t="n">
        <f aca="false">P8</f>
        <v>116659.2</v>
      </c>
      <c r="W8" s="26" t="n">
        <f aca="false">K8</f>
        <v>1</v>
      </c>
      <c r="X8" s="27" t="n">
        <f aca="false">W8*V8</f>
        <v>116659.2</v>
      </c>
      <c r="Y8" s="29" t="n">
        <f aca="false">V8</f>
        <v>116659.2</v>
      </c>
      <c r="Z8" s="30" t="n">
        <f aca="false">INT(D8/6)</f>
        <v>0</v>
      </c>
      <c r="AA8" s="31" t="n">
        <f aca="false">Z8*Y8</f>
        <v>0</v>
      </c>
      <c r="AB8" s="29" t="n">
        <f aca="false">Y8</f>
        <v>116659.2</v>
      </c>
      <c r="AC8" s="30" t="n">
        <f aca="false">INT(D8/6)</f>
        <v>0</v>
      </c>
      <c r="AD8" s="31" t="n">
        <f aca="false">AC8*AB8</f>
        <v>0</v>
      </c>
      <c r="AE8" s="29" t="n">
        <f aca="false">AB8</f>
        <v>116659.2</v>
      </c>
      <c r="AF8" s="30" t="n">
        <f aca="false">INT(D8/6)</f>
        <v>0</v>
      </c>
      <c r="AG8" s="31" t="n">
        <f aca="false">AF8*AE8</f>
        <v>0</v>
      </c>
      <c r="AH8" s="25" t="n">
        <f aca="false">AE8</f>
        <v>116659.2</v>
      </c>
      <c r="AI8" s="26" t="n">
        <f aca="false">INT(D8/6)</f>
        <v>0</v>
      </c>
      <c r="AJ8" s="27" t="n">
        <f aca="false">AI8*AH8</f>
        <v>0</v>
      </c>
      <c r="AK8" s="25" t="n">
        <f aca="false">AH8</f>
        <v>116659.2</v>
      </c>
      <c r="AL8" s="26" t="n">
        <f aca="false">INT(D8/6)</f>
        <v>0</v>
      </c>
      <c r="AM8" s="27" t="n">
        <f aca="false">AL8*AK8</f>
        <v>0</v>
      </c>
      <c r="AN8" s="25" t="n">
        <f aca="false">AK8</f>
        <v>116659.2</v>
      </c>
      <c r="AO8" s="26" t="n">
        <f aca="false">D8-W8-Z8-AC8-AF8-AI8-AL8</f>
        <v>0</v>
      </c>
      <c r="AP8" s="27" t="n">
        <f aca="false">AO8*AN8</f>
        <v>0</v>
      </c>
      <c r="AQ8" s="32" t="n">
        <f aca="false">AP8+AM8+AJ8+AG8+AD8+AA8+X8+U8-F8</f>
        <v>0</v>
      </c>
      <c r="AR8" s="32" t="n">
        <f aca="false">AO8+AL8+AI8+AF8+AC8+Z8+W8+T8-D8</f>
        <v>0</v>
      </c>
      <c r="AS8" s="32" t="n">
        <f aca="false">D8-K8-N8-Q8-H8</f>
        <v>0</v>
      </c>
      <c r="AT8" s="32" t="n">
        <f aca="false">F8-I8-L8-O8-R8</f>
        <v>0</v>
      </c>
      <c r="AU8" s="32"/>
      <c r="AV8" s="32" t="n">
        <f aca="false">H8-T8</f>
        <v>0</v>
      </c>
      <c r="AW8" s="32" t="n">
        <f aca="false">I8-U8</f>
        <v>0</v>
      </c>
      <c r="AX8" s="32"/>
      <c r="AY8" s="32" t="n">
        <f aca="false">K8-W8</f>
        <v>0</v>
      </c>
      <c r="AZ8" s="32" t="n">
        <f aca="false">L8-X8</f>
        <v>0</v>
      </c>
      <c r="BB8" s="32" t="n">
        <f aca="false">N8-Z8-AC8-AF8</f>
        <v>0</v>
      </c>
      <c r="BC8" s="32" t="n">
        <f aca="false">O8-AA8-AD8-AG8</f>
        <v>0</v>
      </c>
      <c r="BE8" s="32" t="n">
        <f aca="false">AO8+AL8+AI8-Q8</f>
        <v>0</v>
      </c>
      <c r="BF8" s="32" t="n">
        <f aca="false">AP8+AM8+AJ8-R8</f>
        <v>0</v>
      </c>
    </row>
    <row r="9" customFormat="false" ht="13.8" hidden="false" customHeight="false" outlineLevel="0" collapsed="false">
      <c r="A9" s="20" t="n">
        <v>5</v>
      </c>
      <c r="B9" s="21" t="s">
        <v>22</v>
      </c>
      <c r="C9" s="22" t="s">
        <v>18</v>
      </c>
      <c r="D9" s="22" t="n">
        <v>888</v>
      </c>
      <c r="E9" s="33" t="n">
        <v>760.002</v>
      </c>
      <c r="F9" s="24" t="n">
        <f aca="false">I9+L9+O9+R9</f>
        <v>674881.776</v>
      </c>
      <c r="G9" s="34" t="n">
        <f aca="false">E9</f>
        <v>760.002</v>
      </c>
      <c r="H9" s="26" t="n">
        <f aca="false">'[1]4. Расчет'!T20</f>
        <v>60</v>
      </c>
      <c r="I9" s="35" t="n">
        <f aca="false">H9*G9</f>
        <v>45600.12</v>
      </c>
      <c r="J9" s="25" t="n">
        <f aca="false">E9</f>
        <v>760.002</v>
      </c>
      <c r="K9" s="26" t="n">
        <f aca="false">'[1]4. Расчет'!W20</f>
        <v>186</v>
      </c>
      <c r="L9" s="27" t="n">
        <f aca="false">K9*J9</f>
        <v>141360.372</v>
      </c>
      <c r="M9" s="25" t="n">
        <f aca="false">J9</f>
        <v>760.002</v>
      </c>
      <c r="N9" s="26" t="n">
        <f aca="false">'[1]4. Расчет'!Z20</f>
        <v>513</v>
      </c>
      <c r="O9" s="27" t="n">
        <f aca="false">N9*M9</f>
        <v>389881.026</v>
      </c>
      <c r="P9" s="25" t="n">
        <f aca="false">M9</f>
        <v>760.002</v>
      </c>
      <c r="Q9" s="26" t="n">
        <f aca="false">'[1]4. Расчет'!AC20</f>
        <v>129</v>
      </c>
      <c r="R9" s="27" t="n">
        <f aca="false">Q9*P9</f>
        <v>98040.258</v>
      </c>
      <c r="S9" s="28" t="n">
        <f aca="false">M9</f>
        <v>760.002</v>
      </c>
      <c r="T9" s="26" t="n">
        <f aca="false">H9</f>
        <v>60</v>
      </c>
      <c r="U9" s="27" t="n">
        <f aca="false">T9*S9</f>
        <v>45600.12</v>
      </c>
      <c r="V9" s="28" t="n">
        <f aca="false">P9</f>
        <v>760.002</v>
      </c>
      <c r="W9" s="26" t="n">
        <f aca="false">K9</f>
        <v>186</v>
      </c>
      <c r="X9" s="27" t="n">
        <f aca="false">W9*V9</f>
        <v>141360.372</v>
      </c>
      <c r="Y9" s="29" t="n">
        <f aca="false">V9</f>
        <v>760.002</v>
      </c>
      <c r="Z9" s="30" t="n">
        <f aca="false">Z14</f>
        <v>171</v>
      </c>
      <c r="AA9" s="31" t="n">
        <f aca="false">Z9*Y9</f>
        <v>129960.342</v>
      </c>
      <c r="AB9" s="29" t="n">
        <f aca="false">Y9</f>
        <v>760.002</v>
      </c>
      <c r="AC9" s="30" t="n">
        <f aca="false">AC14</f>
        <v>171</v>
      </c>
      <c r="AD9" s="31" t="n">
        <f aca="false">AC9*AB9</f>
        <v>129960.342</v>
      </c>
      <c r="AE9" s="29" t="n">
        <f aca="false">AB9</f>
        <v>760.002</v>
      </c>
      <c r="AF9" s="30" t="n">
        <f aca="false">AF14</f>
        <v>171</v>
      </c>
      <c r="AG9" s="31" t="n">
        <f aca="false">AF9*AE9</f>
        <v>129960.342</v>
      </c>
      <c r="AH9" s="25" t="n">
        <f aca="false">AE9</f>
        <v>760.002</v>
      </c>
      <c r="AI9" s="26" t="n">
        <f aca="false">AI14</f>
        <v>43</v>
      </c>
      <c r="AJ9" s="27" t="n">
        <f aca="false">AI9*AH9</f>
        <v>32680.086</v>
      </c>
      <c r="AK9" s="25" t="n">
        <f aca="false">AH9</f>
        <v>760.002</v>
      </c>
      <c r="AL9" s="26" t="n">
        <f aca="false">AL14</f>
        <v>43</v>
      </c>
      <c r="AM9" s="27" t="n">
        <f aca="false">AL9*AK9</f>
        <v>32680.086</v>
      </c>
      <c r="AN9" s="25" t="n">
        <f aca="false">AK9</f>
        <v>760.002</v>
      </c>
      <c r="AO9" s="26" t="n">
        <f aca="false">AO14</f>
        <v>43</v>
      </c>
      <c r="AP9" s="27" t="n">
        <f aca="false">AO9*AN9</f>
        <v>32680.086</v>
      </c>
      <c r="AQ9" s="32" t="n">
        <f aca="false">AP9+AM9+AJ9+AG9+AD9+AA9+X9+U9-F9</f>
        <v>0</v>
      </c>
      <c r="AR9" s="32" t="n">
        <f aca="false">AO9+AL9+AI9+AF9+AC9+Z9+W9+T9-D9</f>
        <v>0</v>
      </c>
      <c r="AS9" s="32" t="n">
        <f aca="false">D9-K9-N9-Q9-H9</f>
        <v>0</v>
      </c>
      <c r="AT9" s="32" t="n">
        <f aca="false">F9-I9-L9-O9-R9</f>
        <v>0</v>
      </c>
      <c r="AU9" s="32"/>
      <c r="AV9" s="32" t="n">
        <f aca="false">H9-T9</f>
        <v>0</v>
      </c>
      <c r="AW9" s="32" t="n">
        <f aca="false">I9-U9</f>
        <v>0</v>
      </c>
      <c r="AX9" s="32"/>
      <c r="AY9" s="32" t="n">
        <f aca="false">K9-W9</f>
        <v>0</v>
      </c>
      <c r="AZ9" s="32" t="n">
        <f aca="false">L9-X9</f>
        <v>0</v>
      </c>
      <c r="BB9" s="32" t="n">
        <f aca="false">N9-Z9-AC9-AF9</f>
        <v>0</v>
      </c>
      <c r="BC9" s="32" t="n">
        <f aca="false">O9-AA9-AD9-AG9</f>
        <v>0</v>
      </c>
      <c r="BE9" s="32" t="n">
        <f aca="false">AO9+AL9+AI9-Q9</f>
        <v>0</v>
      </c>
      <c r="BF9" s="32" t="n">
        <f aca="false">AP9+AM9+AJ9-R9</f>
        <v>0</v>
      </c>
    </row>
    <row r="10" customFormat="false" ht="23.85" hidden="false" customHeight="false" outlineLevel="0" collapsed="false">
      <c r="A10" s="20" t="n">
        <v>6</v>
      </c>
      <c r="B10" s="21" t="s">
        <v>23</v>
      </c>
      <c r="C10" s="22" t="s">
        <v>18</v>
      </c>
      <c r="D10" s="22" t="n">
        <v>50</v>
      </c>
      <c r="E10" s="23" t="n">
        <v>1660</v>
      </c>
      <c r="F10" s="24" t="n">
        <f aca="false">I10+L10+O10+R10</f>
        <v>83000</v>
      </c>
      <c r="G10" s="25" t="n">
        <f aca="false">E10</f>
        <v>1660</v>
      </c>
      <c r="H10" s="26" t="n">
        <f aca="false">'[1]4. Расчет'!T21</f>
        <v>0</v>
      </c>
      <c r="I10" s="27" t="n">
        <f aca="false">H10*G10</f>
        <v>0</v>
      </c>
      <c r="J10" s="25" t="n">
        <f aca="false">E10</f>
        <v>1660</v>
      </c>
      <c r="K10" s="26" t="n">
        <f aca="false">'[1]4. Расчет'!W21</f>
        <v>50</v>
      </c>
      <c r="L10" s="27" t="n">
        <f aca="false">K10*J10</f>
        <v>83000</v>
      </c>
      <c r="M10" s="25" t="n">
        <f aca="false">J10</f>
        <v>1660</v>
      </c>
      <c r="N10" s="26" t="n">
        <f aca="false">'[1]4. Расчет'!Z21</f>
        <v>0</v>
      </c>
      <c r="O10" s="27" t="n">
        <f aca="false">N10*M10</f>
        <v>0</v>
      </c>
      <c r="P10" s="25" t="n">
        <f aca="false">M10</f>
        <v>1660</v>
      </c>
      <c r="Q10" s="26" t="n">
        <f aca="false">'[1]4. Расчет'!AC21</f>
        <v>0</v>
      </c>
      <c r="R10" s="27" t="n">
        <f aca="false">Q10*P10</f>
        <v>0</v>
      </c>
      <c r="S10" s="28" t="n">
        <f aca="false">M10</f>
        <v>1660</v>
      </c>
      <c r="T10" s="26" t="n">
        <f aca="false">H10</f>
        <v>0</v>
      </c>
      <c r="U10" s="27" t="n">
        <f aca="false">T10*S10</f>
        <v>0</v>
      </c>
      <c r="V10" s="28" t="n">
        <f aca="false">P10</f>
        <v>1660</v>
      </c>
      <c r="W10" s="26" t="n">
        <f aca="false">K10</f>
        <v>50</v>
      </c>
      <c r="X10" s="27" t="n">
        <f aca="false">W10*V10</f>
        <v>83000</v>
      </c>
      <c r="Y10" s="29" t="n">
        <f aca="false">V10</f>
        <v>1660</v>
      </c>
      <c r="Z10" s="30" t="n">
        <v>0</v>
      </c>
      <c r="AA10" s="31" t="n">
        <f aca="false">Z10*Y10</f>
        <v>0</v>
      </c>
      <c r="AB10" s="29" t="n">
        <f aca="false">Y10</f>
        <v>1660</v>
      </c>
      <c r="AC10" s="30" t="n">
        <v>0</v>
      </c>
      <c r="AD10" s="31" t="n">
        <f aca="false">AC10*AB10</f>
        <v>0</v>
      </c>
      <c r="AE10" s="29" t="n">
        <f aca="false">AB10</f>
        <v>1660</v>
      </c>
      <c r="AF10" s="30" t="n">
        <v>0</v>
      </c>
      <c r="AG10" s="31" t="n">
        <f aca="false">AF10*AE10</f>
        <v>0</v>
      </c>
      <c r="AH10" s="25" t="n">
        <f aca="false">AE10</f>
        <v>1660</v>
      </c>
      <c r="AI10" s="26" t="n">
        <v>0</v>
      </c>
      <c r="AJ10" s="27" t="n">
        <f aca="false">AI10*AH10</f>
        <v>0</v>
      </c>
      <c r="AK10" s="25" t="n">
        <f aca="false">AH10</f>
        <v>1660</v>
      </c>
      <c r="AL10" s="26" t="n">
        <v>0</v>
      </c>
      <c r="AM10" s="27" t="n">
        <f aca="false">AL10*AK10</f>
        <v>0</v>
      </c>
      <c r="AN10" s="25" t="n">
        <f aca="false">AK10</f>
        <v>1660</v>
      </c>
      <c r="AO10" s="26"/>
      <c r="AP10" s="27" t="n">
        <f aca="false">AO10*AN10</f>
        <v>0</v>
      </c>
      <c r="AQ10" s="32" t="n">
        <f aca="false">AP10+AM10+AJ10+AG10+AD10+AA10+X10+U10-F10</f>
        <v>0</v>
      </c>
      <c r="AR10" s="32" t="n">
        <f aca="false">AO10+AL10+AI10+AF10+AC10+Z10+W10+T10-D10</f>
        <v>0</v>
      </c>
      <c r="AS10" s="32" t="n">
        <f aca="false">D10-K10-N10-Q10-H10</f>
        <v>0</v>
      </c>
      <c r="AT10" s="32" t="n">
        <f aca="false">F10-I10-L10-O10-R10</f>
        <v>0</v>
      </c>
      <c r="AU10" s="32"/>
      <c r="AV10" s="32" t="n">
        <f aca="false">H10-T10</f>
        <v>0</v>
      </c>
      <c r="AW10" s="32" t="n">
        <f aca="false">I10-U10</f>
        <v>0</v>
      </c>
      <c r="AX10" s="32"/>
      <c r="AY10" s="32" t="n">
        <f aca="false">K10-W10</f>
        <v>0</v>
      </c>
      <c r="AZ10" s="32" t="n">
        <f aca="false">L10-X10</f>
        <v>0</v>
      </c>
      <c r="BB10" s="32" t="n">
        <f aca="false">N10-Z10-AC10-AF10</f>
        <v>0</v>
      </c>
      <c r="BC10" s="32" t="n">
        <f aca="false">O10-AA10-AD10-AG10</f>
        <v>0</v>
      </c>
      <c r="BE10" s="32" t="n">
        <f aca="false">AO10+AL10+AI10-Q10</f>
        <v>0</v>
      </c>
      <c r="BF10" s="32" t="n">
        <f aca="false">AP10+AM10+AJ10-R10</f>
        <v>0</v>
      </c>
    </row>
    <row r="11" customFormat="false" ht="23.85" hidden="false" customHeight="false" outlineLevel="0" collapsed="false">
      <c r="A11" s="20" t="n">
        <v>7</v>
      </c>
      <c r="B11" s="21" t="s">
        <v>24</v>
      </c>
      <c r="C11" s="22" t="s">
        <v>18</v>
      </c>
      <c r="D11" s="22" t="n">
        <v>1</v>
      </c>
      <c r="E11" s="23" t="n">
        <v>2840</v>
      </c>
      <c r="F11" s="24" t="n">
        <f aca="false">I11+L11+O11+R11</f>
        <v>2840</v>
      </c>
      <c r="G11" s="25" t="n">
        <f aca="false">E11</f>
        <v>2840</v>
      </c>
      <c r="H11" s="26" t="n">
        <f aca="false">'[1]4. Расчет'!T22</f>
        <v>0</v>
      </c>
      <c r="I11" s="27" t="n">
        <f aca="false">H11*G11</f>
        <v>0</v>
      </c>
      <c r="J11" s="25" t="n">
        <f aca="false">E11</f>
        <v>2840</v>
      </c>
      <c r="K11" s="26" t="n">
        <f aca="false">'[1]4. Расчет'!W22</f>
        <v>1</v>
      </c>
      <c r="L11" s="27" t="n">
        <f aca="false">K11*J11</f>
        <v>2840</v>
      </c>
      <c r="M11" s="25" t="n">
        <f aca="false">J11</f>
        <v>2840</v>
      </c>
      <c r="N11" s="26" t="n">
        <f aca="false">'[1]4. Расчет'!Z22</f>
        <v>0</v>
      </c>
      <c r="O11" s="27" t="n">
        <f aca="false">N11*M11</f>
        <v>0</v>
      </c>
      <c r="P11" s="25" t="n">
        <f aca="false">M11</f>
        <v>2840</v>
      </c>
      <c r="Q11" s="26" t="n">
        <f aca="false">'[1]4. Расчет'!AC22</f>
        <v>0</v>
      </c>
      <c r="R11" s="27" t="n">
        <f aca="false">Q11*P11</f>
        <v>0</v>
      </c>
      <c r="S11" s="28" t="n">
        <f aca="false">M11</f>
        <v>2840</v>
      </c>
      <c r="T11" s="26" t="n">
        <f aca="false">H11</f>
        <v>0</v>
      </c>
      <c r="U11" s="27" t="n">
        <f aca="false">T11*S11</f>
        <v>0</v>
      </c>
      <c r="V11" s="28" t="n">
        <f aca="false">P11</f>
        <v>2840</v>
      </c>
      <c r="W11" s="26" t="n">
        <f aca="false">K11</f>
        <v>1</v>
      </c>
      <c r="X11" s="27" t="n">
        <f aca="false">W11*V11</f>
        <v>2840</v>
      </c>
      <c r="Y11" s="29" t="n">
        <f aca="false">V11</f>
        <v>2840</v>
      </c>
      <c r="Z11" s="30" t="n">
        <f aca="false">INT(D11/6)</f>
        <v>0</v>
      </c>
      <c r="AA11" s="31" t="n">
        <f aca="false">Z11*Y11</f>
        <v>0</v>
      </c>
      <c r="AB11" s="29" t="n">
        <f aca="false">Y11</f>
        <v>2840</v>
      </c>
      <c r="AC11" s="30" t="n">
        <f aca="false">INT(D11/6)</f>
        <v>0</v>
      </c>
      <c r="AD11" s="31" t="n">
        <f aca="false">AC11*AB11</f>
        <v>0</v>
      </c>
      <c r="AE11" s="29" t="n">
        <f aca="false">AB11</f>
        <v>2840</v>
      </c>
      <c r="AF11" s="30" t="n">
        <f aca="false">INT(D11/6)</f>
        <v>0</v>
      </c>
      <c r="AG11" s="31" t="n">
        <f aca="false">AF11*AE11</f>
        <v>0</v>
      </c>
      <c r="AH11" s="25" t="n">
        <f aca="false">AE11</f>
        <v>2840</v>
      </c>
      <c r="AI11" s="26" t="n">
        <f aca="false">INT(D11/6)</f>
        <v>0</v>
      </c>
      <c r="AJ11" s="27" t="n">
        <f aca="false">AI11*AH11</f>
        <v>0</v>
      </c>
      <c r="AK11" s="25" t="n">
        <f aca="false">AH11</f>
        <v>2840</v>
      </c>
      <c r="AL11" s="26" t="n">
        <f aca="false">INT(D11/6)</f>
        <v>0</v>
      </c>
      <c r="AM11" s="27" t="n">
        <f aca="false">AL11*AK11</f>
        <v>0</v>
      </c>
      <c r="AN11" s="25" t="n">
        <f aca="false">AK11</f>
        <v>2840</v>
      </c>
      <c r="AO11" s="26" t="n">
        <f aca="false">D11-W11-Z11-AC11-AF11-AI11-AL11</f>
        <v>0</v>
      </c>
      <c r="AP11" s="27" t="n">
        <f aca="false">AO11*AN11</f>
        <v>0</v>
      </c>
      <c r="AQ11" s="32" t="n">
        <f aca="false">AP11+AM11+AJ11+AG11+AD11+AA11+X11+U11-F11</f>
        <v>0</v>
      </c>
      <c r="AR11" s="32" t="n">
        <f aca="false">AO11+AL11+AI11+AF11+AC11+Z11+W11+T11-D11</f>
        <v>0</v>
      </c>
      <c r="AS11" s="32" t="n">
        <f aca="false">D11-K11-N11-Q11-H11</f>
        <v>0</v>
      </c>
      <c r="AT11" s="32" t="n">
        <f aca="false">F11-I11-L11-O11-R11</f>
        <v>0</v>
      </c>
      <c r="AU11" s="32"/>
      <c r="AV11" s="32" t="n">
        <f aca="false">H11-T11</f>
        <v>0</v>
      </c>
      <c r="AW11" s="32" t="n">
        <f aca="false">I11-U11</f>
        <v>0</v>
      </c>
      <c r="AX11" s="32"/>
      <c r="AY11" s="32" t="n">
        <f aca="false">K11-W11</f>
        <v>0</v>
      </c>
      <c r="AZ11" s="32" t="n">
        <f aca="false">L11-X11</f>
        <v>0</v>
      </c>
      <c r="BB11" s="32" t="n">
        <f aca="false">N11-Z11-AC11-AF11</f>
        <v>0</v>
      </c>
      <c r="BC11" s="32" t="n">
        <f aca="false">O11-AA11-AD11-AG11</f>
        <v>0</v>
      </c>
      <c r="BE11" s="32" t="n">
        <f aca="false">AO11+AL11+AI11-Q11</f>
        <v>0</v>
      </c>
      <c r="BF11" s="32" t="n">
        <f aca="false">AP11+AM11+AJ11-R11</f>
        <v>0</v>
      </c>
    </row>
    <row r="12" customFormat="false" ht="23.85" hidden="false" customHeight="false" outlineLevel="0" collapsed="false">
      <c r="A12" s="20" t="n">
        <v>8</v>
      </c>
      <c r="B12" s="21" t="s">
        <v>25</v>
      </c>
      <c r="C12" s="22" t="s">
        <v>18</v>
      </c>
      <c r="D12" s="22" t="n">
        <v>2</v>
      </c>
      <c r="E12" s="23" t="n">
        <v>3940</v>
      </c>
      <c r="F12" s="24" t="n">
        <f aca="false">I12+L12+O12+R12</f>
        <v>7880</v>
      </c>
      <c r="G12" s="25" t="n">
        <f aca="false">E12</f>
        <v>3940</v>
      </c>
      <c r="H12" s="26" t="n">
        <f aca="false">'[1]4. Расчет'!T23</f>
        <v>0</v>
      </c>
      <c r="I12" s="27" t="n">
        <f aca="false">H12*G12</f>
        <v>0</v>
      </c>
      <c r="J12" s="25" t="n">
        <f aca="false">E12</f>
        <v>3940</v>
      </c>
      <c r="K12" s="26" t="n">
        <f aca="false">'[1]4. Расчет'!W23</f>
        <v>2</v>
      </c>
      <c r="L12" s="27" t="n">
        <f aca="false">K12*J12</f>
        <v>7880</v>
      </c>
      <c r="M12" s="25" t="n">
        <f aca="false">J12</f>
        <v>3940</v>
      </c>
      <c r="N12" s="26" t="n">
        <f aca="false">'[1]4. Расчет'!Z23</f>
        <v>0</v>
      </c>
      <c r="O12" s="27" t="n">
        <f aca="false">N12*M12</f>
        <v>0</v>
      </c>
      <c r="P12" s="25" t="n">
        <f aca="false">M12</f>
        <v>3940</v>
      </c>
      <c r="Q12" s="26" t="n">
        <f aca="false">'[1]4. Расчет'!AC23</f>
        <v>0</v>
      </c>
      <c r="R12" s="27" t="n">
        <f aca="false">Q12*P12</f>
        <v>0</v>
      </c>
      <c r="S12" s="28" t="n">
        <f aca="false">M12</f>
        <v>3940</v>
      </c>
      <c r="T12" s="26" t="n">
        <f aca="false">H12</f>
        <v>0</v>
      </c>
      <c r="U12" s="27" t="n">
        <f aca="false">T12*S12</f>
        <v>0</v>
      </c>
      <c r="V12" s="28" t="n">
        <f aca="false">P12</f>
        <v>3940</v>
      </c>
      <c r="W12" s="26" t="n">
        <f aca="false">K12</f>
        <v>2</v>
      </c>
      <c r="X12" s="27" t="n">
        <f aca="false">W12*V12</f>
        <v>7880</v>
      </c>
      <c r="Y12" s="29" t="n">
        <f aca="false">V12</f>
        <v>3940</v>
      </c>
      <c r="Z12" s="30" t="n">
        <f aca="false">INT(D12/6)</f>
        <v>0</v>
      </c>
      <c r="AA12" s="31" t="n">
        <f aca="false">Z12*Y12</f>
        <v>0</v>
      </c>
      <c r="AB12" s="29" t="n">
        <f aca="false">Y12</f>
        <v>3940</v>
      </c>
      <c r="AC12" s="30" t="n">
        <f aca="false">INT(D12/6)</f>
        <v>0</v>
      </c>
      <c r="AD12" s="31" t="n">
        <f aca="false">AC12*AB12</f>
        <v>0</v>
      </c>
      <c r="AE12" s="29" t="n">
        <f aca="false">AB12</f>
        <v>3940</v>
      </c>
      <c r="AF12" s="30" t="n">
        <f aca="false">INT(D12/6)</f>
        <v>0</v>
      </c>
      <c r="AG12" s="31" t="n">
        <f aca="false">AF12*AE12</f>
        <v>0</v>
      </c>
      <c r="AH12" s="25" t="n">
        <f aca="false">AE12</f>
        <v>3940</v>
      </c>
      <c r="AI12" s="26" t="n">
        <f aca="false">INT(D12/6)</f>
        <v>0</v>
      </c>
      <c r="AJ12" s="27" t="n">
        <f aca="false">AI12*AH12</f>
        <v>0</v>
      </c>
      <c r="AK12" s="25" t="n">
        <f aca="false">AH12</f>
        <v>3940</v>
      </c>
      <c r="AL12" s="26" t="n">
        <f aca="false">INT(D12/6)</f>
        <v>0</v>
      </c>
      <c r="AM12" s="27" t="n">
        <f aca="false">AL12*AK12</f>
        <v>0</v>
      </c>
      <c r="AN12" s="25" t="n">
        <f aca="false">AK12</f>
        <v>3940</v>
      </c>
      <c r="AO12" s="26" t="n">
        <f aca="false">D12-W12-Z12-AC12-AF12-AI12-AL12</f>
        <v>0</v>
      </c>
      <c r="AP12" s="27" t="n">
        <f aca="false">AO12*AN12</f>
        <v>0</v>
      </c>
      <c r="AQ12" s="32" t="n">
        <f aca="false">AP12+AM12+AJ12+AG12+AD12+AA12+X12+U12-F12</f>
        <v>0</v>
      </c>
      <c r="AR12" s="32" t="n">
        <f aca="false">AO12+AL12+AI12+AF12+AC12+Z12+W12+T12-D12</f>
        <v>0</v>
      </c>
      <c r="AS12" s="32" t="n">
        <f aca="false">D12-K12-N12-Q12-H12</f>
        <v>0</v>
      </c>
      <c r="AT12" s="32" t="n">
        <f aca="false">F12-I12-L12-O12-R12</f>
        <v>0</v>
      </c>
      <c r="AU12" s="32"/>
      <c r="AV12" s="32" t="n">
        <f aca="false">H12-T12</f>
        <v>0</v>
      </c>
      <c r="AW12" s="32" t="n">
        <f aca="false">I12-U12</f>
        <v>0</v>
      </c>
      <c r="AX12" s="32"/>
      <c r="AY12" s="32" t="n">
        <f aca="false">K12-W12</f>
        <v>0</v>
      </c>
      <c r="AZ12" s="32" t="n">
        <f aca="false">L12-X12</f>
        <v>0</v>
      </c>
      <c r="BB12" s="32" t="n">
        <f aca="false">N12-Z12-AC12-AF12</f>
        <v>0</v>
      </c>
      <c r="BC12" s="32" t="n">
        <f aca="false">O12-AA12-AD12-AG12</f>
        <v>0</v>
      </c>
      <c r="BE12" s="32" t="n">
        <f aca="false">AO12+AL12+AI12-Q12</f>
        <v>0</v>
      </c>
      <c r="BF12" s="32" t="n">
        <f aca="false">AP12+AM12+AJ12-R12</f>
        <v>0</v>
      </c>
    </row>
    <row r="13" customFormat="false" ht="13.8" hidden="false" customHeight="false" outlineLevel="0" collapsed="false">
      <c r="A13" s="20" t="n">
        <v>9</v>
      </c>
      <c r="B13" s="21" t="s">
        <v>26</v>
      </c>
      <c r="C13" s="22" t="s">
        <v>18</v>
      </c>
      <c r="D13" s="22" t="n">
        <v>1</v>
      </c>
      <c r="E13" s="23" t="n">
        <v>21600</v>
      </c>
      <c r="F13" s="24" t="n">
        <f aca="false">I13+L13+O13+R13</f>
        <v>21600</v>
      </c>
      <c r="G13" s="25" t="n">
        <f aca="false">E13</f>
        <v>21600</v>
      </c>
      <c r="H13" s="26" t="n">
        <f aca="false">'[1]4. Расчет'!T24</f>
        <v>0</v>
      </c>
      <c r="I13" s="27" t="n">
        <f aca="false">H13*G13</f>
        <v>0</v>
      </c>
      <c r="J13" s="25" t="n">
        <f aca="false">E13</f>
        <v>21600</v>
      </c>
      <c r="K13" s="26" t="n">
        <f aca="false">'[1]4. Расчет'!W24</f>
        <v>1</v>
      </c>
      <c r="L13" s="27" t="n">
        <f aca="false">K13*J13</f>
        <v>21600</v>
      </c>
      <c r="M13" s="25" t="n">
        <f aca="false">J13</f>
        <v>21600</v>
      </c>
      <c r="N13" s="26" t="n">
        <f aca="false">'[1]4. Расчет'!Z24</f>
        <v>0</v>
      </c>
      <c r="O13" s="27" t="n">
        <f aca="false">N13*M13</f>
        <v>0</v>
      </c>
      <c r="P13" s="25" t="n">
        <f aca="false">M13</f>
        <v>21600</v>
      </c>
      <c r="Q13" s="26" t="n">
        <f aca="false">'[1]4. Расчет'!AC24</f>
        <v>0</v>
      </c>
      <c r="R13" s="27" t="n">
        <f aca="false">Q13*P13</f>
        <v>0</v>
      </c>
      <c r="S13" s="28" t="n">
        <f aca="false">M13</f>
        <v>21600</v>
      </c>
      <c r="T13" s="26" t="n">
        <f aca="false">H13</f>
        <v>0</v>
      </c>
      <c r="U13" s="27" t="n">
        <f aca="false">T13*S13</f>
        <v>0</v>
      </c>
      <c r="V13" s="28" t="n">
        <f aca="false">P13</f>
        <v>21600</v>
      </c>
      <c r="W13" s="26" t="n">
        <f aca="false">K13</f>
        <v>1</v>
      </c>
      <c r="X13" s="27" t="n">
        <f aca="false">W13*V13</f>
        <v>21600</v>
      </c>
      <c r="Y13" s="29" t="n">
        <f aca="false">V13</f>
        <v>21600</v>
      </c>
      <c r="Z13" s="30" t="n">
        <f aca="false">INT(D13/6)</f>
        <v>0</v>
      </c>
      <c r="AA13" s="31" t="n">
        <f aca="false">Z13*Y13</f>
        <v>0</v>
      </c>
      <c r="AB13" s="29" t="n">
        <f aca="false">Y13</f>
        <v>21600</v>
      </c>
      <c r="AC13" s="30" t="n">
        <f aca="false">INT(D13/6)</f>
        <v>0</v>
      </c>
      <c r="AD13" s="31" t="n">
        <f aca="false">AC13*AB13</f>
        <v>0</v>
      </c>
      <c r="AE13" s="29" t="n">
        <f aca="false">AB13</f>
        <v>21600</v>
      </c>
      <c r="AF13" s="30" t="n">
        <f aca="false">INT(D13/6)</f>
        <v>0</v>
      </c>
      <c r="AG13" s="31" t="n">
        <f aca="false">AF13*AE13</f>
        <v>0</v>
      </c>
      <c r="AH13" s="25" t="n">
        <f aca="false">AE13</f>
        <v>21600</v>
      </c>
      <c r="AI13" s="26" t="n">
        <f aca="false">INT(D13/6)</f>
        <v>0</v>
      </c>
      <c r="AJ13" s="27" t="n">
        <f aca="false">AI13*AH13</f>
        <v>0</v>
      </c>
      <c r="AK13" s="25" t="n">
        <f aca="false">AH13</f>
        <v>21600</v>
      </c>
      <c r="AL13" s="26" t="n">
        <f aca="false">INT(D13/6)</f>
        <v>0</v>
      </c>
      <c r="AM13" s="27" t="n">
        <f aca="false">AL13*AK13</f>
        <v>0</v>
      </c>
      <c r="AN13" s="25" t="n">
        <f aca="false">AK13</f>
        <v>21600</v>
      </c>
      <c r="AO13" s="26" t="n">
        <f aca="false">D13-W13-Z13-AC13-AF13-AI13-AL13</f>
        <v>0</v>
      </c>
      <c r="AP13" s="27" t="n">
        <f aca="false">AO13*AN13</f>
        <v>0</v>
      </c>
      <c r="AQ13" s="32" t="n">
        <f aca="false">AP13+AM13+AJ13+AG13+AD13+AA13+X13+U13-F13</f>
        <v>0</v>
      </c>
      <c r="AR13" s="32" t="n">
        <f aca="false">AO13+AL13+AI13+AF13+AC13+Z13+W13+T13-D13</f>
        <v>0</v>
      </c>
      <c r="AS13" s="32" t="n">
        <f aca="false">D13-K13-N13-Q13-H13</f>
        <v>0</v>
      </c>
      <c r="AT13" s="32" t="n">
        <f aca="false">F13-I13-L13-O13-R13</f>
        <v>0</v>
      </c>
      <c r="AU13" s="32"/>
      <c r="AV13" s="32" t="n">
        <f aca="false">H13-T13</f>
        <v>0</v>
      </c>
      <c r="AW13" s="32" t="n">
        <f aca="false">I13-U13</f>
        <v>0</v>
      </c>
      <c r="AX13" s="32"/>
      <c r="AY13" s="32" t="n">
        <f aca="false">K13-W13</f>
        <v>0</v>
      </c>
      <c r="AZ13" s="32" t="n">
        <f aca="false">L13-X13</f>
        <v>0</v>
      </c>
      <c r="BB13" s="32" t="n">
        <f aca="false">N13-Z13-AC13-AF13</f>
        <v>0</v>
      </c>
      <c r="BC13" s="32" t="n">
        <f aca="false">O13-AA13-AD13-AG13</f>
        <v>0</v>
      </c>
      <c r="BE13" s="32" t="n">
        <f aca="false">AO13+AL13+AI13-Q13</f>
        <v>0</v>
      </c>
      <c r="BF13" s="32" t="n">
        <f aca="false">AP13+AM13+AJ13-R13</f>
        <v>0</v>
      </c>
    </row>
    <row r="14" customFormat="false" ht="13.8" hidden="false" customHeight="false" outlineLevel="0" collapsed="false">
      <c r="A14" s="20" t="n">
        <v>10</v>
      </c>
      <c r="B14" s="21" t="s">
        <v>27</v>
      </c>
      <c r="C14" s="22" t="s">
        <v>18</v>
      </c>
      <c r="D14" s="22" t="n">
        <v>888</v>
      </c>
      <c r="E14" s="23" t="n">
        <v>2144.648</v>
      </c>
      <c r="F14" s="24" t="n">
        <f aca="false">I14+L14+O14+R14</f>
        <v>1904447.424</v>
      </c>
      <c r="G14" s="25" t="n">
        <f aca="false">E14</f>
        <v>2144.648</v>
      </c>
      <c r="H14" s="26" t="n">
        <f aca="false">'[1]4. Расчет'!T25</f>
        <v>60</v>
      </c>
      <c r="I14" s="27" t="n">
        <f aca="false">H14*G14</f>
        <v>128678.88</v>
      </c>
      <c r="J14" s="25" t="n">
        <f aca="false">E14</f>
        <v>2144.648</v>
      </c>
      <c r="K14" s="26" t="n">
        <f aca="false">'[1]4. Расчет'!W25</f>
        <v>186</v>
      </c>
      <c r="L14" s="27" t="n">
        <f aca="false">K14*J14</f>
        <v>398904.528</v>
      </c>
      <c r="M14" s="25" t="n">
        <f aca="false">J14</f>
        <v>2144.648</v>
      </c>
      <c r="N14" s="26" t="n">
        <f aca="false">'[1]4. Расчет'!Z25</f>
        <v>513</v>
      </c>
      <c r="O14" s="27" t="n">
        <f aca="false">N14*M14</f>
        <v>1100204.424</v>
      </c>
      <c r="P14" s="25" t="n">
        <f aca="false">M14</f>
        <v>2144.648</v>
      </c>
      <c r="Q14" s="26" t="n">
        <f aca="false">'[1]4. Расчет'!AC25</f>
        <v>129</v>
      </c>
      <c r="R14" s="27" t="n">
        <f aca="false">Q14*P14</f>
        <v>276659.592</v>
      </c>
      <c r="S14" s="28" t="n">
        <f aca="false">M14</f>
        <v>2144.648</v>
      </c>
      <c r="T14" s="26" t="n">
        <f aca="false">H14</f>
        <v>60</v>
      </c>
      <c r="U14" s="27" t="n">
        <f aca="false">T14*S14</f>
        <v>128678.88</v>
      </c>
      <c r="V14" s="28" t="n">
        <f aca="false">P14</f>
        <v>2144.648</v>
      </c>
      <c r="W14" s="26" t="n">
        <f aca="false">K14</f>
        <v>186</v>
      </c>
      <c r="X14" s="27" t="n">
        <f aca="false">W14*V14</f>
        <v>398904.528</v>
      </c>
      <c r="Y14" s="29" t="n">
        <f aca="false">V14</f>
        <v>2144.648</v>
      </c>
      <c r="Z14" s="30" t="n">
        <f aca="false">INT(N14/3)</f>
        <v>171</v>
      </c>
      <c r="AA14" s="31" t="n">
        <f aca="false">Z14*Y14</f>
        <v>366734.808</v>
      </c>
      <c r="AB14" s="29" t="n">
        <f aca="false">Y14</f>
        <v>2144.648</v>
      </c>
      <c r="AC14" s="30" t="n">
        <f aca="false">Z14</f>
        <v>171</v>
      </c>
      <c r="AD14" s="31" t="n">
        <f aca="false">AC14*AB14</f>
        <v>366734.808</v>
      </c>
      <c r="AE14" s="29" t="n">
        <f aca="false">AB14</f>
        <v>2144.648</v>
      </c>
      <c r="AF14" s="30" t="n">
        <f aca="false">AC14</f>
        <v>171</v>
      </c>
      <c r="AG14" s="31" t="n">
        <f aca="false">AF14*AE14</f>
        <v>366734.808</v>
      </c>
      <c r="AH14" s="25" t="n">
        <f aca="false">AE14</f>
        <v>2144.648</v>
      </c>
      <c r="AI14" s="26" t="n">
        <f aca="false">INT(Q14/3)</f>
        <v>43</v>
      </c>
      <c r="AJ14" s="27" t="n">
        <f aca="false">AI14*AH14</f>
        <v>92219.864</v>
      </c>
      <c r="AK14" s="25" t="n">
        <f aca="false">AH14</f>
        <v>2144.648</v>
      </c>
      <c r="AL14" s="26" t="n">
        <f aca="false">AI14</f>
        <v>43</v>
      </c>
      <c r="AM14" s="27" t="n">
        <f aca="false">AL14*AK14</f>
        <v>92219.864</v>
      </c>
      <c r="AN14" s="25" t="n">
        <f aca="false">AK14</f>
        <v>2144.648</v>
      </c>
      <c r="AO14" s="26" t="n">
        <f aca="false">Q14-AI14-AL14</f>
        <v>43</v>
      </c>
      <c r="AP14" s="27" t="n">
        <f aca="false">AO14*AN14</f>
        <v>92219.864</v>
      </c>
      <c r="AQ14" s="32" t="n">
        <f aca="false">AP14+AM14+AJ14+AG14+AD14+AA14+X14+U14-F14</f>
        <v>0</v>
      </c>
      <c r="AR14" s="32" t="n">
        <f aca="false">AO14+AL14+AI14+AF14+AC14+Z14+W14+T14-D14</f>
        <v>0</v>
      </c>
      <c r="AS14" s="32" t="n">
        <f aca="false">D14-K14-N14-Q14-H14</f>
        <v>0</v>
      </c>
      <c r="AT14" s="32" t="n">
        <f aca="false">F14-I14-L14-O14-R14</f>
        <v>0</v>
      </c>
      <c r="AU14" s="32"/>
      <c r="AV14" s="32" t="n">
        <f aca="false">H14-T14</f>
        <v>0</v>
      </c>
      <c r="AW14" s="32" t="n">
        <f aca="false">I14-U14</f>
        <v>0</v>
      </c>
      <c r="AX14" s="32"/>
      <c r="AY14" s="32" t="n">
        <f aca="false">K14-W14</f>
        <v>0</v>
      </c>
      <c r="AZ14" s="32" t="n">
        <f aca="false">L14-X14</f>
        <v>0</v>
      </c>
      <c r="BB14" s="32" t="n">
        <f aca="false">N14-Z14-AC14-AF14</f>
        <v>0</v>
      </c>
      <c r="BC14" s="32" t="n">
        <f aca="false">O14-AA14-AD14-AG14</f>
        <v>0</v>
      </c>
      <c r="BE14" s="32" t="n">
        <f aca="false">AO14+AL14+AI14-Q14</f>
        <v>0</v>
      </c>
      <c r="BF14" s="32" t="n">
        <f aca="false">AP14+AM14+AJ14-R14</f>
        <v>0</v>
      </c>
    </row>
    <row r="15" customFormat="false" ht="15" hidden="true" customHeight="true" outlineLevel="0" collapsed="false">
      <c r="A15" s="20" t="n">
        <v>11</v>
      </c>
      <c r="B15" s="21" t="s">
        <v>28</v>
      </c>
      <c r="C15" s="22"/>
      <c r="D15" s="22" t="n">
        <v>0</v>
      </c>
      <c r="E15" s="23" t="n">
        <v>0</v>
      </c>
      <c r="F15" s="24" t="n">
        <f aca="false">I15+L15+O15+R15</f>
        <v>0</v>
      </c>
      <c r="G15" s="25" t="n">
        <f aca="false">E15</f>
        <v>0</v>
      </c>
      <c r="H15" s="26" t="n">
        <f aca="false">'[1]4. Расчет'!T26</f>
        <v>0</v>
      </c>
      <c r="I15" s="27" t="n">
        <f aca="false">H15*G15</f>
        <v>0</v>
      </c>
      <c r="J15" s="25" t="n">
        <f aca="false">E15</f>
        <v>0</v>
      </c>
      <c r="K15" s="26" t="n">
        <f aca="false">'[1]4. Расчет'!W26</f>
        <v>0</v>
      </c>
      <c r="L15" s="27" t="n">
        <f aca="false">K15*J15</f>
        <v>0</v>
      </c>
      <c r="M15" s="25"/>
      <c r="N15" s="26" t="n">
        <f aca="false">'[1]4. Расчет'!Z26</f>
        <v>0</v>
      </c>
      <c r="O15" s="27" t="n">
        <f aca="false">N15*M15</f>
        <v>0</v>
      </c>
      <c r="P15" s="25"/>
      <c r="Q15" s="26" t="n">
        <f aca="false">'[1]4. Расчет'!AC26</f>
        <v>0</v>
      </c>
      <c r="R15" s="27" t="n">
        <f aca="false">Q15*P15</f>
        <v>0</v>
      </c>
      <c r="S15" s="28" t="n">
        <f aca="false">M15</f>
        <v>0</v>
      </c>
      <c r="T15" s="26" t="n">
        <f aca="false">H15</f>
        <v>0</v>
      </c>
      <c r="U15" s="27"/>
      <c r="V15" s="28" t="n">
        <f aca="false">P15</f>
        <v>0</v>
      </c>
      <c r="W15" s="26" t="n">
        <f aca="false">K15</f>
        <v>0</v>
      </c>
      <c r="X15" s="27"/>
      <c r="Y15" s="29"/>
      <c r="Z15" s="30" t="n">
        <f aca="false">INT(N15/3)</f>
        <v>0</v>
      </c>
      <c r="AA15" s="31"/>
      <c r="AB15" s="29"/>
      <c r="AC15" s="30" t="n">
        <f aca="false">Z15</f>
        <v>0</v>
      </c>
      <c r="AD15" s="31"/>
      <c r="AE15" s="29"/>
      <c r="AF15" s="30" t="n">
        <f aca="false">AC15</f>
        <v>0</v>
      </c>
      <c r="AG15" s="31"/>
      <c r="AH15" s="25"/>
      <c r="AI15" s="26" t="n">
        <f aca="false">INT(Q15/3)</f>
        <v>0</v>
      </c>
      <c r="AJ15" s="27"/>
      <c r="AK15" s="25"/>
      <c r="AL15" s="26" t="n">
        <f aca="false">AI15</f>
        <v>0</v>
      </c>
      <c r="AM15" s="27"/>
      <c r="AN15" s="25"/>
      <c r="AO15" s="26" t="n">
        <f aca="false">Q15-AI15-AL15</f>
        <v>0</v>
      </c>
      <c r="AP15" s="27"/>
      <c r="AQ15" s="32"/>
      <c r="AR15" s="32"/>
      <c r="AS15" s="32"/>
      <c r="AT15" s="32"/>
      <c r="AX15" s="32"/>
      <c r="AY15" s="32"/>
      <c r="AZ15" s="32"/>
    </row>
    <row r="16" customFormat="false" ht="15" hidden="true" customHeight="true" outlineLevel="0" collapsed="false">
      <c r="A16" s="20" t="n">
        <v>12</v>
      </c>
      <c r="B16" s="21" t="s">
        <v>29</v>
      </c>
      <c r="C16" s="22"/>
      <c r="D16" s="22" t="n">
        <v>0</v>
      </c>
      <c r="E16" s="23" t="n">
        <v>0</v>
      </c>
      <c r="F16" s="24" t="n">
        <f aca="false">I16+L16+O16+R16</f>
        <v>0</v>
      </c>
      <c r="G16" s="25" t="n">
        <f aca="false">E16</f>
        <v>0</v>
      </c>
      <c r="H16" s="26" t="n">
        <f aca="false">'[1]4. Расчет'!T27</f>
        <v>0</v>
      </c>
      <c r="I16" s="27" t="n">
        <f aca="false">H16*G16</f>
        <v>0</v>
      </c>
      <c r="J16" s="25" t="n">
        <f aca="false">E16</f>
        <v>0</v>
      </c>
      <c r="K16" s="26" t="n">
        <f aca="false">'[1]4. Расчет'!W27</f>
        <v>0</v>
      </c>
      <c r="L16" s="27" t="n">
        <f aca="false">K16*J16</f>
        <v>0</v>
      </c>
      <c r="M16" s="25"/>
      <c r="N16" s="26" t="n">
        <f aca="false">'[1]4. Расчет'!Z27</f>
        <v>0</v>
      </c>
      <c r="O16" s="27" t="n">
        <f aca="false">N16*M16</f>
        <v>0</v>
      </c>
      <c r="P16" s="25"/>
      <c r="Q16" s="26" t="n">
        <f aca="false">'[1]4. Расчет'!AC27</f>
        <v>0</v>
      </c>
      <c r="R16" s="27" t="n">
        <f aca="false">Q16*P16</f>
        <v>0</v>
      </c>
      <c r="S16" s="28" t="n">
        <f aca="false">M16</f>
        <v>0</v>
      </c>
      <c r="T16" s="26" t="n">
        <f aca="false">H16</f>
        <v>0</v>
      </c>
      <c r="U16" s="27"/>
      <c r="V16" s="28" t="n">
        <f aca="false">P16</f>
        <v>0</v>
      </c>
      <c r="W16" s="26" t="n">
        <f aca="false">K16</f>
        <v>0</v>
      </c>
      <c r="X16" s="27"/>
      <c r="Y16" s="29"/>
      <c r="Z16" s="30" t="n">
        <f aca="false">INT(N16/3)</f>
        <v>0</v>
      </c>
      <c r="AA16" s="31"/>
      <c r="AB16" s="29"/>
      <c r="AC16" s="30" t="n">
        <f aca="false">Z16</f>
        <v>0</v>
      </c>
      <c r="AD16" s="31"/>
      <c r="AE16" s="29"/>
      <c r="AF16" s="30" t="n">
        <f aca="false">AC16</f>
        <v>0</v>
      </c>
      <c r="AG16" s="31"/>
      <c r="AH16" s="25"/>
      <c r="AI16" s="26" t="n">
        <f aca="false">INT(Q16/3)</f>
        <v>0</v>
      </c>
      <c r="AJ16" s="27"/>
      <c r="AK16" s="25"/>
      <c r="AL16" s="26" t="n">
        <f aca="false">AI16</f>
        <v>0</v>
      </c>
      <c r="AM16" s="27"/>
      <c r="AN16" s="25"/>
      <c r="AO16" s="26" t="n">
        <f aca="false">Q16-AI16-AL16</f>
        <v>0</v>
      </c>
      <c r="AP16" s="27"/>
      <c r="AQ16" s="32"/>
      <c r="AR16" s="32"/>
      <c r="AS16" s="32"/>
      <c r="AT16" s="32"/>
      <c r="AX16" s="32"/>
      <c r="AY16" s="32"/>
      <c r="AZ16" s="32"/>
    </row>
    <row r="17" customFormat="false" ht="23.85" hidden="false" customHeight="false" outlineLevel="0" collapsed="false">
      <c r="A17" s="20" t="n">
        <v>13</v>
      </c>
      <c r="B17" s="21" t="s">
        <v>30</v>
      </c>
      <c r="C17" s="22" t="s">
        <v>18</v>
      </c>
      <c r="D17" s="22" t="n">
        <v>6416</v>
      </c>
      <c r="E17" s="23" t="n">
        <v>14996.6568</v>
      </c>
      <c r="F17" s="24" t="n">
        <f aca="false">I17+L17+O17+R17</f>
        <v>96227900.497</v>
      </c>
      <c r="G17" s="25" t="n">
        <f aca="false">E17</f>
        <v>14996.6568</v>
      </c>
      <c r="H17" s="26" t="n">
        <f aca="false">'[1]4. Расчет'!T28</f>
        <v>449</v>
      </c>
      <c r="I17" s="27" t="n">
        <f aca="false">H17*G17</f>
        <v>6733498.9032</v>
      </c>
      <c r="J17" s="25" t="n">
        <f aca="false">E17</f>
        <v>14996.6568</v>
      </c>
      <c r="K17" s="26" t="n">
        <f aca="false">'[1]4. Расчет'!W28</f>
        <v>1347</v>
      </c>
      <c r="L17" s="27" t="n">
        <f aca="false">K17*J17</f>
        <v>20200496.7096</v>
      </c>
      <c r="M17" s="25" t="n">
        <f aca="false">J17</f>
        <v>14996.6568</v>
      </c>
      <c r="N17" s="26" t="n">
        <f aca="false">'[1]4. Расчет'!Z28</f>
        <v>3696</v>
      </c>
      <c r="O17" s="27" t="n">
        <f aca="false">N17*M17</f>
        <v>55427643.5328</v>
      </c>
      <c r="P17" s="25" t="n">
        <f aca="false">M17</f>
        <v>14996.6568</v>
      </c>
      <c r="Q17" s="26" t="n">
        <f aca="false">'[1]4. Расчет'!AC28</f>
        <v>924</v>
      </c>
      <c r="R17" s="36" t="n">
        <f aca="false">Q17*P17++7792.05683331*1.2</f>
        <v>13866261.3514</v>
      </c>
      <c r="S17" s="28" t="n">
        <f aca="false">M17</f>
        <v>14996.6568</v>
      </c>
      <c r="T17" s="26" t="n">
        <f aca="false">H17</f>
        <v>449</v>
      </c>
      <c r="U17" s="27" t="n">
        <f aca="false">T17*S17</f>
        <v>6733498.9032</v>
      </c>
      <c r="V17" s="28" t="n">
        <f aca="false">P17</f>
        <v>14996.6568</v>
      </c>
      <c r="W17" s="26" t="n">
        <f aca="false">K17</f>
        <v>1347</v>
      </c>
      <c r="X17" s="27" t="n">
        <f aca="false">W17*V17</f>
        <v>20200496.7096</v>
      </c>
      <c r="Y17" s="29" t="n">
        <f aca="false">V17</f>
        <v>14996.6568</v>
      </c>
      <c r="Z17" s="30" t="n">
        <f aca="false">INT(N17/3)</f>
        <v>1232</v>
      </c>
      <c r="AA17" s="31" t="n">
        <f aca="false">Z17*Y17</f>
        <v>18475881.1776</v>
      </c>
      <c r="AB17" s="29" t="n">
        <f aca="false">Y17</f>
        <v>14996.6568</v>
      </c>
      <c r="AC17" s="30" t="n">
        <f aca="false">Z17</f>
        <v>1232</v>
      </c>
      <c r="AD17" s="31" t="n">
        <f aca="false">AC17*AB17</f>
        <v>18475881.1776</v>
      </c>
      <c r="AE17" s="29" t="n">
        <f aca="false">AB17</f>
        <v>14996.6568</v>
      </c>
      <c r="AF17" s="30" t="n">
        <f aca="false">AC17</f>
        <v>1232</v>
      </c>
      <c r="AG17" s="31" t="n">
        <f aca="false">AF17*AE17</f>
        <v>18475881.1776</v>
      </c>
      <c r="AH17" s="25" t="n">
        <f aca="false">AE17</f>
        <v>14996.6568</v>
      </c>
      <c r="AI17" s="26" t="n">
        <f aca="false">INT(Q17/3)</f>
        <v>308</v>
      </c>
      <c r="AJ17" s="27" t="n">
        <f aca="false">AI17*AH17</f>
        <v>4618970.2944</v>
      </c>
      <c r="AK17" s="25" t="n">
        <f aca="false">AH17</f>
        <v>14996.6568</v>
      </c>
      <c r="AL17" s="26" t="n">
        <f aca="false">AI17</f>
        <v>308</v>
      </c>
      <c r="AM17" s="27" t="n">
        <f aca="false">AL17*AK17</f>
        <v>4618970.2944</v>
      </c>
      <c r="AN17" s="25" t="n">
        <f aca="false">AK17</f>
        <v>14996.6568</v>
      </c>
      <c r="AO17" s="26" t="n">
        <f aca="false">Q17-AI17-AL17</f>
        <v>308</v>
      </c>
      <c r="AP17" s="27" t="n">
        <f aca="false">AO17*AN17++7792.05683331*1.2</f>
        <v>4628320.76259997</v>
      </c>
      <c r="AQ17" s="32" t="n">
        <f aca="false">AP17+AM17+AJ17+AG17+AD17+AA17+X17+U17-F17</f>
        <v>0</v>
      </c>
      <c r="AR17" s="32" t="n">
        <f aca="false">AO17+AL17+AI17+AF17+AC17+Z17+W17+T17-D17</f>
        <v>0</v>
      </c>
      <c r="AS17" s="32" t="n">
        <f aca="false">D17-K17-N17-Q17-H17</f>
        <v>0</v>
      </c>
      <c r="AT17" s="32" t="n">
        <f aca="false">F17-I17-L17-O17-R17</f>
        <v>0</v>
      </c>
      <c r="AU17" s="32"/>
      <c r="AV17" s="32" t="n">
        <f aca="false">H17-T17</f>
        <v>0</v>
      </c>
      <c r="AW17" s="32" t="n">
        <f aca="false">I17-U17</f>
        <v>0</v>
      </c>
      <c r="AX17" s="32"/>
      <c r="AY17" s="32" t="n">
        <f aca="false">K17-W17</f>
        <v>0</v>
      </c>
      <c r="AZ17" s="32" t="n">
        <f aca="false">L17-X17</f>
        <v>0</v>
      </c>
      <c r="BB17" s="32" t="n">
        <f aca="false">N17-Z17-AC17-AF17</f>
        <v>0</v>
      </c>
      <c r="BC17" s="32" t="n">
        <f aca="false">O17-AA17-AD17-AG17</f>
        <v>0</v>
      </c>
      <c r="BE17" s="32" t="n">
        <f aca="false">AO17+AL17+AI17-Q17</f>
        <v>0</v>
      </c>
      <c r="BF17" s="32" t="n">
        <f aca="false">AP17+AM17+AJ17-R17</f>
        <v>0</v>
      </c>
    </row>
    <row r="18" customFormat="false" ht="23.85" hidden="false" customHeight="false" outlineLevel="0" collapsed="false">
      <c r="A18" s="20" t="n">
        <v>14</v>
      </c>
      <c r="B18" s="21" t="s">
        <v>31</v>
      </c>
      <c r="C18" s="22" t="s">
        <v>18</v>
      </c>
      <c r="D18" s="22" t="n">
        <v>60</v>
      </c>
      <c r="E18" s="23" t="n">
        <v>25687.989</v>
      </c>
      <c r="F18" s="24" t="n">
        <f aca="false">I18+L18+O18+R18</f>
        <v>1541279.34</v>
      </c>
      <c r="G18" s="25" t="n">
        <f aca="false">E18</f>
        <v>25687.989</v>
      </c>
      <c r="H18" s="26" t="n">
        <f aca="false">'[1]4. Расчет'!T29</f>
        <v>4</v>
      </c>
      <c r="I18" s="27" t="n">
        <f aca="false">H18*G18</f>
        <v>102751.956</v>
      </c>
      <c r="J18" s="25" t="n">
        <f aca="false">E18</f>
        <v>25687.989</v>
      </c>
      <c r="K18" s="26" t="n">
        <f aca="false">'[1]4. Расчет'!W29</f>
        <v>12</v>
      </c>
      <c r="L18" s="27" t="n">
        <f aca="false">K18*J18</f>
        <v>308255.868</v>
      </c>
      <c r="M18" s="25" t="n">
        <f aca="false">J18</f>
        <v>25687.989</v>
      </c>
      <c r="N18" s="26" t="n">
        <f aca="false">'[1]4. Расчет'!Z29</f>
        <v>35</v>
      </c>
      <c r="O18" s="27" t="n">
        <f aca="false">N18*M18</f>
        <v>899079.615</v>
      </c>
      <c r="P18" s="25" t="n">
        <f aca="false">M18</f>
        <v>25687.989</v>
      </c>
      <c r="Q18" s="26" t="n">
        <f aca="false">'[1]4. Расчет'!AC29</f>
        <v>9</v>
      </c>
      <c r="R18" s="27" t="n">
        <f aca="false">Q18*P18</f>
        <v>231191.901</v>
      </c>
      <c r="S18" s="28" t="n">
        <f aca="false">M18</f>
        <v>25687.989</v>
      </c>
      <c r="T18" s="26" t="n">
        <f aca="false">H18</f>
        <v>4</v>
      </c>
      <c r="U18" s="27" t="n">
        <f aca="false">T18*S18</f>
        <v>102751.956</v>
      </c>
      <c r="V18" s="28" t="n">
        <f aca="false">P18</f>
        <v>25687.989</v>
      </c>
      <c r="W18" s="26" t="n">
        <f aca="false">K18</f>
        <v>12</v>
      </c>
      <c r="X18" s="27" t="n">
        <f aca="false">W18*V18</f>
        <v>308255.868</v>
      </c>
      <c r="Y18" s="29" t="n">
        <f aca="false">V18</f>
        <v>25687.989</v>
      </c>
      <c r="Z18" s="30" t="n">
        <f aca="false">INT(N18/3)</f>
        <v>11</v>
      </c>
      <c r="AA18" s="31" t="n">
        <f aca="false">Z18*Y18</f>
        <v>282567.879</v>
      </c>
      <c r="AB18" s="29" t="n">
        <f aca="false">Y18</f>
        <v>25687.989</v>
      </c>
      <c r="AC18" s="30" t="n">
        <f aca="false">Z18</f>
        <v>11</v>
      </c>
      <c r="AD18" s="31" t="n">
        <f aca="false">AC18*AB18</f>
        <v>282567.879</v>
      </c>
      <c r="AE18" s="29" t="n">
        <f aca="false">AB18</f>
        <v>25687.989</v>
      </c>
      <c r="AF18" s="30" t="n">
        <f aca="false">N18-Z18-AC18</f>
        <v>13</v>
      </c>
      <c r="AG18" s="31" t="n">
        <f aca="false">AF18*AE18</f>
        <v>333943.857</v>
      </c>
      <c r="AH18" s="25" t="n">
        <f aca="false">AE18</f>
        <v>25687.989</v>
      </c>
      <c r="AI18" s="26" t="n">
        <f aca="false">INT(Q18/3)</f>
        <v>3</v>
      </c>
      <c r="AJ18" s="27" t="n">
        <f aca="false">AI18*AH18</f>
        <v>77063.967</v>
      </c>
      <c r="AK18" s="25" t="n">
        <f aca="false">AH18</f>
        <v>25687.989</v>
      </c>
      <c r="AL18" s="26" t="n">
        <f aca="false">AI18</f>
        <v>3</v>
      </c>
      <c r="AM18" s="27" t="n">
        <f aca="false">AL18*AK18</f>
        <v>77063.967</v>
      </c>
      <c r="AN18" s="25" t="n">
        <f aca="false">AK18</f>
        <v>25687.989</v>
      </c>
      <c r="AO18" s="26" t="n">
        <f aca="false">Q18-AI18-AL18</f>
        <v>3</v>
      </c>
      <c r="AP18" s="27" t="n">
        <f aca="false">AO18*AN18</f>
        <v>77063.967</v>
      </c>
      <c r="AQ18" s="32" t="n">
        <f aca="false">AP18+AM18+AJ18+AG18+AD18+AA18+X18+U18-F18</f>
        <v>0</v>
      </c>
      <c r="AR18" s="32" t="n">
        <f aca="false">AO18+AL18+AI18+AF18+AC18+Z18+W18+T18-D18</f>
        <v>0</v>
      </c>
      <c r="AS18" s="32" t="n">
        <f aca="false">D18-K18-N18-Q18-H18</f>
        <v>0</v>
      </c>
      <c r="AT18" s="32" t="n">
        <f aca="false">F18-I18-L18-O18-R18</f>
        <v>0</v>
      </c>
      <c r="AU18" s="32"/>
      <c r="AV18" s="32" t="n">
        <f aca="false">H18-T18</f>
        <v>0</v>
      </c>
      <c r="AW18" s="32" t="n">
        <f aca="false">I18-U18</f>
        <v>0</v>
      </c>
      <c r="AX18" s="32"/>
      <c r="AY18" s="32" t="n">
        <f aca="false">K18-W18</f>
        <v>0</v>
      </c>
      <c r="AZ18" s="32" t="n">
        <f aca="false">L18-X18</f>
        <v>0</v>
      </c>
      <c r="BB18" s="32" t="n">
        <f aca="false">N18-Z18-AC18-AF18</f>
        <v>0</v>
      </c>
      <c r="BC18" s="32" t="n">
        <f aca="false">O18-AA18-AD18-AG18</f>
        <v>0</v>
      </c>
      <c r="BE18" s="32" t="n">
        <f aca="false">AO18+AL18+AI18-Q18</f>
        <v>0</v>
      </c>
      <c r="BF18" s="32" t="n">
        <f aca="false">AP18+AM18+AJ18-R18</f>
        <v>0</v>
      </c>
    </row>
    <row r="19" customFormat="false" ht="23.85" hidden="false" customHeight="false" outlineLevel="0" collapsed="false">
      <c r="A19" s="20" t="n">
        <v>15</v>
      </c>
      <c r="B19" s="21" t="s">
        <v>32</v>
      </c>
      <c r="C19" s="22" t="s">
        <v>18</v>
      </c>
      <c r="D19" s="22" t="n">
        <v>294</v>
      </c>
      <c r="E19" s="23" t="n">
        <v>25534.95</v>
      </c>
      <c r="F19" s="24" t="n">
        <f aca="false">I19+L19+O19+R19</f>
        <v>7507275.3</v>
      </c>
      <c r="G19" s="25" t="n">
        <f aca="false">E19</f>
        <v>25534.95</v>
      </c>
      <c r="H19" s="26" t="n">
        <f aca="false">'[1]4. Расчет'!T30</f>
        <v>20</v>
      </c>
      <c r="I19" s="27" t="n">
        <f aca="false">H19*G19</f>
        <v>510699</v>
      </c>
      <c r="J19" s="25" t="n">
        <f aca="false">E19</f>
        <v>25534.95</v>
      </c>
      <c r="K19" s="26" t="n">
        <f aca="false">'[1]4. Расчет'!W30</f>
        <v>60</v>
      </c>
      <c r="L19" s="27" t="n">
        <f aca="false">K19*J19</f>
        <v>1532097</v>
      </c>
      <c r="M19" s="25" t="n">
        <f aca="false">J19</f>
        <v>25534.95</v>
      </c>
      <c r="N19" s="26" t="n">
        <f aca="false">'[1]4. Расчет'!Z30</f>
        <v>171</v>
      </c>
      <c r="O19" s="27" t="n">
        <f aca="false">N19*M19</f>
        <v>4366476.45</v>
      </c>
      <c r="P19" s="25" t="n">
        <f aca="false">M19</f>
        <v>25534.95</v>
      </c>
      <c r="Q19" s="26" t="n">
        <f aca="false">'[1]4. Расчет'!AC30</f>
        <v>43</v>
      </c>
      <c r="R19" s="27" t="n">
        <f aca="false">Q19*P19</f>
        <v>1098002.85</v>
      </c>
      <c r="S19" s="28" t="n">
        <f aca="false">M19</f>
        <v>25534.95</v>
      </c>
      <c r="T19" s="26" t="n">
        <f aca="false">H19</f>
        <v>20</v>
      </c>
      <c r="U19" s="27" t="n">
        <f aca="false">T19*S19</f>
        <v>510699</v>
      </c>
      <c r="V19" s="28" t="n">
        <f aca="false">P19</f>
        <v>25534.95</v>
      </c>
      <c r="W19" s="26" t="n">
        <f aca="false">K19</f>
        <v>60</v>
      </c>
      <c r="X19" s="27" t="n">
        <f aca="false">W19*V19</f>
        <v>1532097</v>
      </c>
      <c r="Y19" s="29" t="n">
        <f aca="false">V19</f>
        <v>25534.95</v>
      </c>
      <c r="Z19" s="30" t="n">
        <f aca="false">INT(N19/3)</f>
        <v>57</v>
      </c>
      <c r="AA19" s="31" t="n">
        <f aca="false">Z19*Y19</f>
        <v>1455492.15</v>
      </c>
      <c r="AB19" s="29" t="n">
        <f aca="false">Y19</f>
        <v>25534.95</v>
      </c>
      <c r="AC19" s="30" t="n">
        <f aca="false">Z19</f>
        <v>57</v>
      </c>
      <c r="AD19" s="31" t="n">
        <f aca="false">AC19*AB19</f>
        <v>1455492.15</v>
      </c>
      <c r="AE19" s="29" t="n">
        <f aca="false">AB19</f>
        <v>25534.95</v>
      </c>
      <c r="AF19" s="30" t="n">
        <f aca="false">N19-Z19-AC19</f>
        <v>57</v>
      </c>
      <c r="AG19" s="31" t="n">
        <f aca="false">AF19*AE19</f>
        <v>1455492.15</v>
      </c>
      <c r="AH19" s="25" t="n">
        <f aca="false">AE19</f>
        <v>25534.95</v>
      </c>
      <c r="AI19" s="26" t="n">
        <f aca="false">INT(Q19/3)</f>
        <v>14</v>
      </c>
      <c r="AJ19" s="27" t="n">
        <f aca="false">AI19*AH19</f>
        <v>357489.3</v>
      </c>
      <c r="AK19" s="25" t="n">
        <f aca="false">AH19</f>
        <v>25534.95</v>
      </c>
      <c r="AL19" s="26" t="n">
        <f aca="false">AI19</f>
        <v>14</v>
      </c>
      <c r="AM19" s="27" t="n">
        <f aca="false">AL19*AK19</f>
        <v>357489.3</v>
      </c>
      <c r="AN19" s="25" t="n">
        <f aca="false">AK19</f>
        <v>25534.95</v>
      </c>
      <c r="AO19" s="26" t="n">
        <f aca="false">Q19-AI19-AL19</f>
        <v>15</v>
      </c>
      <c r="AP19" s="27" t="n">
        <f aca="false">AO19*AN19</f>
        <v>383024.25</v>
      </c>
      <c r="AQ19" s="32" t="n">
        <f aca="false">AP19+AM19+AJ19+AG19+AD19+AA19+X19+U19-F19</f>
        <v>0</v>
      </c>
      <c r="AR19" s="32" t="n">
        <f aca="false">AO19+AL19+AI19+AF19+AC19+Z19+W19+T19-D19</f>
        <v>0</v>
      </c>
      <c r="AS19" s="32" t="n">
        <f aca="false">D19-K19-N19-Q19-H19</f>
        <v>0</v>
      </c>
      <c r="AT19" s="32" t="n">
        <f aca="false">F19-I19-L19-O19-R19</f>
        <v>0</v>
      </c>
      <c r="AU19" s="32"/>
      <c r="AV19" s="32" t="n">
        <f aca="false">H19-T19</f>
        <v>0</v>
      </c>
      <c r="AW19" s="32" t="n">
        <f aca="false">I19-U19</f>
        <v>0</v>
      </c>
      <c r="AX19" s="32"/>
      <c r="AY19" s="32" t="n">
        <f aca="false">K19-W19</f>
        <v>0</v>
      </c>
      <c r="AZ19" s="32" t="n">
        <f aca="false">L19-X19</f>
        <v>0</v>
      </c>
      <c r="BB19" s="32" t="n">
        <f aca="false">N19-Z19-AC19-AF19</f>
        <v>0</v>
      </c>
      <c r="BC19" s="32" t="n">
        <f aca="false">O19-AA19-AD19-AG19</f>
        <v>0</v>
      </c>
      <c r="BE19" s="32" t="n">
        <f aca="false">AO19+AL19+AI19-Q19</f>
        <v>0</v>
      </c>
      <c r="BF19" s="32" t="n">
        <f aca="false">AP19+AM19+AJ19-R19</f>
        <v>0</v>
      </c>
    </row>
    <row r="20" customFormat="false" ht="23.85" hidden="false" customHeight="false" outlineLevel="0" collapsed="false">
      <c r="A20" s="20" t="n">
        <v>16</v>
      </c>
      <c r="B20" s="21" t="s">
        <v>33</v>
      </c>
      <c r="C20" s="22" t="s">
        <v>18</v>
      </c>
      <c r="D20" s="22" t="n">
        <v>6416</v>
      </c>
      <c r="E20" s="23" t="n">
        <v>2173.332</v>
      </c>
      <c r="F20" s="24" t="n">
        <f aca="false">I20+L20+O20+R20</f>
        <v>13944098.112</v>
      </c>
      <c r="G20" s="25" t="n">
        <f aca="false">E20</f>
        <v>2173.332</v>
      </c>
      <c r="H20" s="26" t="n">
        <f aca="false">'[1]4. Расчет'!T31</f>
        <v>449</v>
      </c>
      <c r="I20" s="27" t="n">
        <f aca="false">H20*G20</f>
        <v>975826.068</v>
      </c>
      <c r="J20" s="25" t="n">
        <f aca="false">E20</f>
        <v>2173.332</v>
      </c>
      <c r="K20" s="26" t="n">
        <f aca="false">'[1]4. Расчет'!W31</f>
        <v>1347</v>
      </c>
      <c r="L20" s="27" t="n">
        <f aca="false">K20*J20</f>
        <v>2927478.204</v>
      </c>
      <c r="M20" s="25" t="n">
        <f aca="false">J20</f>
        <v>2173.332</v>
      </c>
      <c r="N20" s="26" t="n">
        <f aca="false">'[1]4. Расчет'!Z31</f>
        <v>3696</v>
      </c>
      <c r="O20" s="27" t="n">
        <f aca="false">N20*M20</f>
        <v>8032635.072</v>
      </c>
      <c r="P20" s="25" t="n">
        <f aca="false">M20</f>
        <v>2173.332</v>
      </c>
      <c r="Q20" s="26" t="n">
        <f aca="false">'[1]4. Расчет'!AC31</f>
        <v>924</v>
      </c>
      <c r="R20" s="27" t="n">
        <f aca="false">Q20*P20</f>
        <v>2008158.768</v>
      </c>
      <c r="S20" s="28" t="n">
        <f aca="false">M20</f>
        <v>2173.332</v>
      </c>
      <c r="T20" s="26" t="n">
        <f aca="false">H20</f>
        <v>449</v>
      </c>
      <c r="U20" s="27" t="n">
        <f aca="false">T20*S20</f>
        <v>975826.068</v>
      </c>
      <c r="V20" s="28" t="n">
        <f aca="false">P20</f>
        <v>2173.332</v>
      </c>
      <c r="W20" s="26" t="n">
        <f aca="false">K20</f>
        <v>1347</v>
      </c>
      <c r="X20" s="27" t="n">
        <f aca="false">W20*V20</f>
        <v>2927478.204</v>
      </c>
      <c r="Y20" s="29" t="n">
        <f aca="false">V20</f>
        <v>2173.332</v>
      </c>
      <c r="Z20" s="30" t="n">
        <f aca="false">INT(N20/3)</f>
        <v>1232</v>
      </c>
      <c r="AA20" s="31" t="n">
        <f aca="false">Z20*Y20</f>
        <v>2677545.024</v>
      </c>
      <c r="AB20" s="29" t="n">
        <f aca="false">Y20</f>
        <v>2173.332</v>
      </c>
      <c r="AC20" s="30" t="n">
        <f aca="false">Z20</f>
        <v>1232</v>
      </c>
      <c r="AD20" s="31" t="n">
        <f aca="false">AC20*AB20</f>
        <v>2677545.024</v>
      </c>
      <c r="AE20" s="29" t="n">
        <f aca="false">AB20</f>
        <v>2173.332</v>
      </c>
      <c r="AF20" s="30" t="n">
        <f aca="false">N20-Z20-AC20</f>
        <v>1232</v>
      </c>
      <c r="AG20" s="31" t="n">
        <f aca="false">AF20*AE20</f>
        <v>2677545.024</v>
      </c>
      <c r="AH20" s="25" t="n">
        <f aca="false">AE20</f>
        <v>2173.332</v>
      </c>
      <c r="AI20" s="26" t="n">
        <f aca="false">INT(Q20/3)</f>
        <v>308</v>
      </c>
      <c r="AJ20" s="27" t="n">
        <f aca="false">AI20*AH20</f>
        <v>669386.256</v>
      </c>
      <c r="AK20" s="25" t="n">
        <f aca="false">AH20</f>
        <v>2173.332</v>
      </c>
      <c r="AL20" s="26" t="n">
        <f aca="false">AI20</f>
        <v>308</v>
      </c>
      <c r="AM20" s="27" t="n">
        <f aca="false">AL20*AK20</f>
        <v>669386.256</v>
      </c>
      <c r="AN20" s="25" t="n">
        <f aca="false">AK20</f>
        <v>2173.332</v>
      </c>
      <c r="AO20" s="26" t="n">
        <f aca="false">Q20-AI20-AL20</f>
        <v>308</v>
      </c>
      <c r="AP20" s="27" t="n">
        <f aca="false">AO20*AN20</f>
        <v>669386.256</v>
      </c>
      <c r="AQ20" s="32" t="n">
        <f aca="false">AP20+AM20+AJ20+AG20+AD20+AA20+X20+U20-F20</f>
        <v>0</v>
      </c>
      <c r="AR20" s="32" t="n">
        <f aca="false">AO20+AL20+AI20+AF20+AC20+Z20+W20+T20-D20</f>
        <v>0</v>
      </c>
      <c r="AS20" s="32" t="n">
        <f aca="false">D20-K20-N20-Q20-H20</f>
        <v>0</v>
      </c>
      <c r="AT20" s="32" t="n">
        <f aca="false">F20-I20-L20-O20-R20</f>
        <v>0</v>
      </c>
      <c r="AU20" s="32"/>
      <c r="AV20" s="32" t="n">
        <f aca="false">H20-T20</f>
        <v>0</v>
      </c>
      <c r="AW20" s="32" t="n">
        <f aca="false">I20-U20</f>
        <v>0</v>
      </c>
      <c r="AX20" s="32"/>
      <c r="AY20" s="32" t="n">
        <f aca="false">K20-W20</f>
        <v>0</v>
      </c>
      <c r="AZ20" s="32" t="n">
        <f aca="false">L20-X20</f>
        <v>0</v>
      </c>
      <c r="BB20" s="32" t="n">
        <f aca="false">N20-Z20-AC20-AF20</f>
        <v>0</v>
      </c>
      <c r="BC20" s="32" t="n">
        <f aca="false">O20-AA20-AD20-AG20</f>
        <v>0</v>
      </c>
      <c r="BE20" s="32" t="n">
        <f aca="false">AO20+AL20+AI20-Q20</f>
        <v>0</v>
      </c>
      <c r="BF20" s="32" t="n">
        <f aca="false">AP20+AM20+AJ20-R20</f>
        <v>0</v>
      </c>
    </row>
    <row r="21" customFormat="false" ht="23.85" hidden="false" customHeight="false" outlineLevel="0" collapsed="false">
      <c r="A21" s="20" t="n">
        <v>17</v>
      </c>
      <c r="B21" s="21" t="s">
        <v>34</v>
      </c>
      <c r="C21" s="22" t="s">
        <v>18</v>
      </c>
      <c r="D21" s="22" t="n">
        <v>60</v>
      </c>
      <c r="E21" s="23" t="n">
        <v>2906.848</v>
      </c>
      <c r="F21" s="24" t="n">
        <f aca="false">I21+L21+O21+R21</f>
        <v>174410.88</v>
      </c>
      <c r="G21" s="25" t="n">
        <f aca="false">E21</f>
        <v>2906.848</v>
      </c>
      <c r="H21" s="26" t="n">
        <f aca="false">'[1]4. Расчет'!T32</f>
        <v>4</v>
      </c>
      <c r="I21" s="27" t="n">
        <f aca="false">H21*G21</f>
        <v>11627.392</v>
      </c>
      <c r="J21" s="25" t="n">
        <f aca="false">E21</f>
        <v>2906.848</v>
      </c>
      <c r="K21" s="26" t="n">
        <f aca="false">'[1]4. Расчет'!W32</f>
        <v>12</v>
      </c>
      <c r="L21" s="27" t="n">
        <f aca="false">K21*J21</f>
        <v>34882.176</v>
      </c>
      <c r="M21" s="25" t="n">
        <f aca="false">J21</f>
        <v>2906.848</v>
      </c>
      <c r="N21" s="26" t="n">
        <f aca="false">'[1]4. Расчет'!Z32</f>
        <v>35</v>
      </c>
      <c r="O21" s="27" t="n">
        <f aca="false">N21*M21</f>
        <v>101739.68</v>
      </c>
      <c r="P21" s="25" t="n">
        <f aca="false">M21</f>
        <v>2906.848</v>
      </c>
      <c r="Q21" s="26" t="n">
        <f aca="false">'[1]4. Расчет'!AC32</f>
        <v>9</v>
      </c>
      <c r="R21" s="27" t="n">
        <f aca="false">Q21*P21</f>
        <v>26161.632</v>
      </c>
      <c r="S21" s="28" t="n">
        <f aca="false">M21</f>
        <v>2906.848</v>
      </c>
      <c r="T21" s="26" t="n">
        <f aca="false">H21</f>
        <v>4</v>
      </c>
      <c r="U21" s="27" t="n">
        <f aca="false">T21*S21</f>
        <v>11627.392</v>
      </c>
      <c r="V21" s="28" t="n">
        <f aca="false">P21</f>
        <v>2906.848</v>
      </c>
      <c r="W21" s="26" t="n">
        <f aca="false">K21</f>
        <v>12</v>
      </c>
      <c r="X21" s="27" t="n">
        <f aca="false">W21*V21</f>
        <v>34882.176</v>
      </c>
      <c r="Y21" s="29" t="n">
        <f aca="false">V21</f>
        <v>2906.848</v>
      </c>
      <c r="Z21" s="30" t="n">
        <f aca="false">INT(N21/3)</f>
        <v>11</v>
      </c>
      <c r="AA21" s="31" t="n">
        <f aca="false">Z21*Y21</f>
        <v>31975.328</v>
      </c>
      <c r="AB21" s="29" t="n">
        <f aca="false">Y21</f>
        <v>2906.848</v>
      </c>
      <c r="AC21" s="30" t="n">
        <f aca="false">Z21</f>
        <v>11</v>
      </c>
      <c r="AD21" s="31" t="n">
        <f aca="false">AC21*AB21</f>
        <v>31975.328</v>
      </c>
      <c r="AE21" s="29" t="n">
        <f aca="false">AB21</f>
        <v>2906.848</v>
      </c>
      <c r="AF21" s="30" t="n">
        <f aca="false">N21-Z21-AC21</f>
        <v>13</v>
      </c>
      <c r="AG21" s="31" t="n">
        <f aca="false">AF21*AE21</f>
        <v>37789.024</v>
      </c>
      <c r="AH21" s="25" t="n">
        <f aca="false">AE21</f>
        <v>2906.848</v>
      </c>
      <c r="AI21" s="26" t="n">
        <f aca="false">INT(Q21/3)</f>
        <v>3</v>
      </c>
      <c r="AJ21" s="27" t="n">
        <f aca="false">AI21*AH21</f>
        <v>8720.544</v>
      </c>
      <c r="AK21" s="25" t="n">
        <f aca="false">AH21</f>
        <v>2906.848</v>
      </c>
      <c r="AL21" s="26" t="n">
        <f aca="false">AI21</f>
        <v>3</v>
      </c>
      <c r="AM21" s="27" t="n">
        <f aca="false">AL21*AK21</f>
        <v>8720.544</v>
      </c>
      <c r="AN21" s="25" t="n">
        <f aca="false">AK21</f>
        <v>2906.848</v>
      </c>
      <c r="AO21" s="26" t="n">
        <f aca="false">Q21-AI21-AL21</f>
        <v>3</v>
      </c>
      <c r="AP21" s="27" t="n">
        <f aca="false">AO21*AN21</f>
        <v>8720.544</v>
      </c>
      <c r="AQ21" s="32" t="n">
        <f aca="false">AP21+AM21+AJ21+AG21+AD21+AA21+X21+U21-F21</f>
        <v>0</v>
      </c>
      <c r="AR21" s="32" t="n">
        <f aca="false">AO21+AL21+AI21+AF21+AC21+Z21+W21+T21-D21</f>
        <v>0</v>
      </c>
      <c r="AS21" s="32" t="n">
        <f aca="false">D21-K21-N21-Q21-H21</f>
        <v>0</v>
      </c>
      <c r="AT21" s="32" t="n">
        <f aca="false">F21-I21-L21-O21-R21</f>
        <v>0</v>
      </c>
      <c r="AU21" s="32"/>
      <c r="AV21" s="32" t="n">
        <f aca="false">H21-T21</f>
        <v>0</v>
      </c>
      <c r="AW21" s="32" t="n">
        <f aca="false">I21-U21</f>
        <v>0</v>
      </c>
      <c r="AX21" s="32"/>
      <c r="AY21" s="32" t="n">
        <f aca="false">K21-W21</f>
        <v>0</v>
      </c>
      <c r="AZ21" s="32" t="n">
        <f aca="false">L21-X21</f>
        <v>0</v>
      </c>
      <c r="BB21" s="32" t="n">
        <f aca="false">N21-Z21-AC21-AF21</f>
        <v>0</v>
      </c>
      <c r="BC21" s="32" t="n">
        <f aca="false">O21-AA21-AD21-AG21</f>
        <v>0</v>
      </c>
      <c r="BE21" s="32" t="n">
        <f aca="false">AO21+AL21+AI21-Q21</f>
        <v>0</v>
      </c>
      <c r="BF21" s="32" t="n">
        <f aca="false">AP21+AM21+AJ21-R21</f>
        <v>0</v>
      </c>
    </row>
    <row r="22" customFormat="false" ht="23.85" hidden="false" customHeight="false" outlineLevel="0" collapsed="false">
      <c r="A22" s="20" t="n">
        <v>18</v>
      </c>
      <c r="B22" s="21" t="s">
        <v>35</v>
      </c>
      <c r="C22" s="22" t="s">
        <v>18</v>
      </c>
      <c r="D22" s="22" t="n">
        <v>294</v>
      </c>
      <c r="E22" s="23" t="n">
        <v>4086.864</v>
      </c>
      <c r="F22" s="24" t="n">
        <f aca="false">I22+L22+O22+R22</f>
        <v>1201538.016</v>
      </c>
      <c r="G22" s="25" t="n">
        <f aca="false">E22</f>
        <v>4086.864</v>
      </c>
      <c r="H22" s="26" t="n">
        <f aca="false">'[1]4. Расчет'!T33</f>
        <v>20</v>
      </c>
      <c r="I22" s="27" t="n">
        <f aca="false">H22*G22</f>
        <v>81737.28</v>
      </c>
      <c r="J22" s="25" t="n">
        <f aca="false">E22</f>
        <v>4086.864</v>
      </c>
      <c r="K22" s="26" t="n">
        <f aca="false">'[1]4. Расчет'!W33</f>
        <v>60</v>
      </c>
      <c r="L22" s="27" t="n">
        <f aca="false">K22*J22</f>
        <v>245211.84</v>
      </c>
      <c r="M22" s="25" t="n">
        <f aca="false">J22</f>
        <v>4086.864</v>
      </c>
      <c r="N22" s="26" t="n">
        <f aca="false">'[1]4. Расчет'!Z33</f>
        <v>171</v>
      </c>
      <c r="O22" s="27" t="n">
        <f aca="false">N22*M22</f>
        <v>698853.744</v>
      </c>
      <c r="P22" s="25" t="n">
        <f aca="false">M22</f>
        <v>4086.864</v>
      </c>
      <c r="Q22" s="26" t="n">
        <f aca="false">'[1]4. Расчет'!AC33</f>
        <v>43</v>
      </c>
      <c r="R22" s="27" t="n">
        <f aca="false">Q22*P22</f>
        <v>175735.152</v>
      </c>
      <c r="S22" s="28" t="n">
        <f aca="false">M22</f>
        <v>4086.864</v>
      </c>
      <c r="T22" s="26" t="n">
        <f aca="false">H22</f>
        <v>20</v>
      </c>
      <c r="U22" s="27" t="n">
        <f aca="false">T22*S22</f>
        <v>81737.28</v>
      </c>
      <c r="V22" s="28" t="n">
        <f aca="false">P22</f>
        <v>4086.864</v>
      </c>
      <c r="W22" s="26" t="n">
        <f aca="false">K22</f>
        <v>60</v>
      </c>
      <c r="X22" s="27" t="n">
        <f aca="false">W22*V22</f>
        <v>245211.84</v>
      </c>
      <c r="Y22" s="29" t="n">
        <f aca="false">V22</f>
        <v>4086.864</v>
      </c>
      <c r="Z22" s="30" t="n">
        <f aca="false">INT(N22/3)</f>
        <v>57</v>
      </c>
      <c r="AA22" s="31" t="n">
        <f aca="false">Z22*Y22</f>
        <v>232951.248</v>
      </c>
      <c r="AB22" s="29" t="n">
        <f aca="false">Y22</f>
        <v>4086.864</v>
      </c>
      <c r="AC22" s="30" t="n">
        <f aca="false">Z22</f>
        <v>57</v>
      </c>
      <c r="AD22" s="31" t="n">
        <f aca="false">AC22*AB22</f>
        <v>232951.248</v>
      </c>
      <c r="AE22" s="29" t="n">
        <f aca="false">AB22</f>
        <v>4086.864</v>
      </c>
      <c r="AF22" s="30" t="n">
        <f aca="false">N22-Z22-AC22</f>
        <v>57</v>
      </c>
      <c r="AG22" s="31" t="n">
        <f aca="false">AF22*AE22</f>
        <v>232951.248</v>
      </c>
      <c r="AH22" s="25" t="n">
        <f aca="false">AE22</f>
        <v>4086.864</v>
      </c>
      <c r="AI22" s="26" t="n">
        <f aca="false">INT(Q22/3)</f>
        <v>14</v>
      </c>
      <c r="AJ22" s="27" t="n">
        <f aca="false">AI22*AH22</f>
        <v>57216.096</v>
      </c>
      <c r="AK22" s="25" t="n">
        <f aca="false">AH22</f>
        <v>4086.864</v>
      </c>
      <c r="AL22" s="26" t="n">
        <f aca="false">AI22</f>
        <v>14</v>
      </c>
      <c r="AM22" s="27" t="n">
        <f aca="false">AL22*AK22</f>
        <v>57216.096</v>
      </c>
      <c r="AN22" s="25" t="n">
        <f aca="false">AK22</f>
        <v>4086.864</v>
      </c>
      <c r="AO22" s="26" t="n">
        <f aca="false">Q22-AI22-AL22</f>
        <v>15</v>
      </c>
      <c r="AP22" s="27" t="n">
        <f aca="false">AO22*AN22</f>
        <v>61302.96</v>
      </c>
      <c r="AQ22" s="32" t="n">
        <f aca="false">AP22+AM22+AJ22+AG22+AD22+AA22+X22+U22-F22</f>
        <v>0</v>
      </c>
      <c r="AR22" s="32" t="n">
        <f aca="false">AO22+AL22+AI22+AF22+AC22+Z22+W22+T22-D22</f>
        <v>0</v>
      </c>
      <c r="AS22" s="32" t="n">
        <f aca="false">D22-K22-N22-Q22-H22</f>
        <v>0</v>
      </c>
      <c r="AT22" s="32" t="n">
        <f aca="false">F22-I22-L22-O22-R22</f>
        <v>0</v>
      </c>
      <c r="AU22" s="32"/>
      <c r="AV22" s="32" t="n">
        <f aca="false">H22-T22</f>
        <v>0</v>
      </c>
      <c r="AW22" s="32" t="n">
        <f aca="false">I22-U22</f>
        <v>0</v>
      </c>
      <c r="AX22" s="32"/>
      <c r="AY22" s="32" t="n">
        <f aca="false">K22-W22</f>
        <v>0</v>
      </c>
      <c r="AZ22" s="32" t="n">
        <f aca="false">L22-X22</f>
        <v>0</v>
      </c>
      <c r="BB22" s="32" t="n">
        <f aca="false">N22-Z22-AC22-AF22</f>
        <v>0</v>
      </c>
      <c r="BC22" s="32" t="n">
        <f aca="false">O22-AA22-AD22-AG22</f>
        <v>0</v>
      </c>
      <c r="BE22" s="32" t="n">
        <f aca="false">AO22+AL22+AI22-Q22</f>
        <v>0</v>
      </c>
      <c r="BF22" s="32" t="n">
        <f aca="false">AP22+AM22+AJ22-R22</f>
        <v>0</v>
      </c>
    </row>
    <row r="23" customFormat="false" ht="15" hidden="false" customHeight="true" outlineLevel="0" collapsed="false">
      <c r="A23" s="20" t="n">
        <v>19</v>
      </c>
      <c r="B23" s="21" t="s">
        <v>36</v>
      </c>
      <c r="C23" s="22" t="s">
        <v>18</v>
      </c>
      <c r="D23" s="22" t="n">
        <v>0</v>
      </c>
      <c r="E23" s="23" t="n">
        <v>0</v>
      </c>
      <c r="F23" s="24" t="n">
        <f aca="false">I23+L23+O23+R23</f>
        <v>0</v>
      </c>
      <c r="G23" s="25" t="n">
        <f aca="false">E23</f>
        <v>0</v>
      </c>
      <c r="H23" s="26" t="n">
        <f aca="false">'[1]4. Расчет'!T34</f>
        <v>0</v>
      </c>
      <c r="I23" s="27" t="n">
        <f aca="false">H23*G23</f>
        <v>0</v>
      </c>
      <c r="J23" s="25" t="n">
        <f aca="false">E23</f>
        <v>0</v>
      </c>
      <c r="K23" s="26" t="n">
        <f aca="false">'[1]4. Расчет'!W34</f>
        <v>0</v>
      </c>
      <c r="L23" s="27" t="n">
        <f aca="false">K23*J23</f>
        <v>0</v>
      </c>
      <c r="M23" s="25" t="n">
        <f aca="false">J23</f>
        <v>0</v>
      </c>
      <c r="N23" s="26" t="n">
        <f aca="false">'[1]4. Расчет'!Z34</f>
        <v>0</v>
      </c>
      <c r="O23" s="27" t="n">
        <f aca="false">N23*M23</f>
        <v>0</v>
      </c>
      <c r="P23" s="25" t="n">
        <f aca="false">M23</f>
        <v>0</v>
      </c>
      <c r="Q23" s="26" t="n">
        <f aca="false">'[1]4. Расчет'!AC34</f>
        <v>0</v>
      </c>
      <c r="R23" s="27" t="n">
        <f aca="false">Q23*P23</f>
        <v>0</v>
      </c>
      <c r="S23" s="28" t="n">
        <f aca="false">M23</f>
        <v>0</v>
      </c>
      <c r="T23" s="26" t="n">
        <f aca="false">H23</f>
        <v>0</v>
      </c>
      <c r="U23" s="27" t="n">
        <f aca="false">T23*S23</f>
        <v>0</v>
      </c>
      <c r="V23" s="28" t="n">
        <f aca="false">P23</f>
        <v>0</v>
      </c>
      <c r="W23" s="26" t="n">
        <f aca="false">K23</f>
        <v>0</v>
      </c>
      <c r="X23" s="27" t="n">
        <f aca="false">W23*V23</f>
        <v>0</v>
      </c>
      <c r="Y23" s="29" t="n">
        <f aca="false">V23</f>
        <v>0</v>
      </c>
      <c r="Z23" s="30" t="n">
        <f aca="false">INT(D23/6)</f>
        <v>0</v>
      </c>
      <c r="AA23" s="31" t="n">
        <f aca="false">Z23*Y23</f>
        <v>0</v>
      </c>
      <c r="AB23" s="29" t="n">
        <f aca="false">Y23</f>
        <v>0</v>
      </c>
      <c r="AC23" s="30" t="n">
        <f aca="false">Z23</f>
        <v>0</v>
      </c>
      <c r="AD23" s="31" t="n">
        <f aca="false">AC23*AB23</f>
        <v>0</v>
      </c>
      <c r="AE23" s="29" t="n">
        <f aca="false">AB23</f>
        <v>0</v>
      </c>
      <c r="AF23" s="30" t="n">
        <f aca="false">INT(D23/6)</f>
        <v>0</v>
      </c>
      <c r="AG23" s="31" t="n">
        <f aca="false">AF23*AE23</f>
        <v>0</v>
      </c>
      <c r="AH23" s="25" t="n">
        <f aca="false">AE23</f>
        <v>0</v>
      </c>
      <c r="AI23" s="26" t="n">
        <f aca="false">INT(Q23/3)</f>
        <v>0</v>
      </c>
      <c r="AJ23" s="27" t="n">
        <f aca="false">AI23*AH23</f>
        <v>0</v>
      </c>
      <c r="AK23" s="25" t="n">
        <f aca="false">AH23</f>
        <v>0</v>
      </c>
      <c r="AL23" s="26" t="n">
        <f aca="false">AI23</f>
        <v>0</v>
      </c>
      <c r="AM23" s="27" t="n">
        <f aca="false">AL23*AK23</f>
        <v>0</v>
      </c>
      <c r="AN23" s="25" t="n">
        <f aca="false">AK23</f>
        <v>0</v>
      </c>
      <c r="AO23" s="26" t="n">
        <f aca="false">D23-W23-Z23-AC23-AF23-AI23-AL23</f>
        <v>0</v>
      </c>
      <c r="AP23" s="27" t="n">
        <f aca="false">AO23*AN23</f>
        <v>0</v>
      </c>
      <c r="AQ23" s="32" t="n">
        <f aca="false">AP23+AM23+AJ23+AG23+AD23+AA23+X23+U23-F23</f>
        <v>0</v>
      </c>
      <c r="AR23" s="32" t="n">
        <f aca="false">AO23+AL23+AI23+AF23+AC23+Z23+W23+T23-D23</f>
        <v>0</v>
      </c>
      <c r="AS23" s="32" t="n">
        <f aca="false">D23-K23-N23-Q23-H23</f>
        <v>0</v>
      </c>
      <c r="AT23" s="32" t="n">
        <f aca="false">F23-I23-L23-O23-R23</f>
        <v>0</v>
      </c>
      <c r="AU23" s="32"/>
      <c r="AV23" s="32" t="n">
        <f aca="false">H23-T23</f>
        <v>0</v>
      </c>
      <c r="AW23" s="32" t="n">
        <f aca="false">I23-U23</f>
        <v>0</v>
      </c>
      <c r="AX23" s="32"/>
      <c r="AY23" s="32" t="n">
        <f aca="false">K23-W23</f>
        <v>0</v>
      </c>
      <c r="AZ23" s="32" t="n">
        <f aca="false">L23-X23</f>
        <v>0</v>
      </c>
      <c r="BB23" s="32" t="n">
        <f aca="false">N23-Z23-AC23-AF23</f>
        <v>0</v>
      </c>
      <c r="BC23" s="32" t="n">
        <f aca="false">O23-AA23-AD23-AG23</f>
        <v>0</v>
      </c>
      <c r="BE23" s="32" t="n">
        <f aca="false">AO23+AL23+AI23-Q23</f>
        <v>0</v>
      </c>
      <c r="BF23" s="32" t="n">
        <f aca="false">AP23+AM23+AJ23-R23</f>
        <v>0</v>
      </c>
    </row>
    <row r="24" customFormat="false" ht="13.8" hidden="false" customHeight="false" outlineLevel="0" collapsed="false">
      <c r="A24" s="20" t="n">
        <v>20</v>
      </c>
      <c r="B24" s="21" t="s">
        <v>37</v>
      </c>
      <c r="C24" s="22"/>
      <c r="D24" s="22" t="n">
        <v>1</v>
      </c>
      <c r="E24" s="23" t="n">
        <v>7040</v>
      </c>
      <c r="F24" s="37" t="n">
        <f aca="false">I24+L24+O24+R24</f>
        <v>7040</v>
      </c>
      <c r="G24" s="25" t="n">
        <f aca="false">E24</f>
        <v>7040</v>
      </c>
      <c r="H24" s="26" t="n">
        <f aca="false">'[1]4. Расчет'!T35</f>
        <v>0</v>
      </c>
      <c r="I24" s="27" t="n">
        <f aca="false">H24*G24</f>
        <v>0</v>
      </c>
      <c r="J24" s="25" t="n">
        <f aca="false">E24</f>
        <v>7040</v>
      </c>
      <c r="K24" s="26" t="n">
        <f aca="false">'[1]4. Расчет'!W35</f>
        <v>1</v>
      </c>
      <c r="L24" s="27" t="n">
        <f aca="false">K24*J24</f>
        <v>7040</v>
      </c>
      <c r="M24" s="25" t="n">
        <f aca="false">J24</f>
        <v>7040</v>
      </c>
      <c r="N24" s="26" t="n">
        <f aca="false">'[1]4. Расчет'!Z35</f>
        <v>0</v>
      </c>
      <c r="O24" s="27" t="n">
        <f aca="false">N24*M24</f>
        <v>0</v>
      </c>
      <c r="P24" s="25" t="n">
        <f aca="false">M24</f>
        <v>7040</v>
      </c>
      <c r="Q24" s="26" t="n">
        <f aca="false">'[1]4. Расчет'!AC35</f>
        <v>0</v>
      </c>
      <c r="R24" s="27" t="n">
        <f aca="false">Q24*P24</f>
        <v>0</v>
      </c>
      <c r="S24" s="28" t="n">
        <f aca="false">M24</f>
        <v>7040</v>
      </c>
      <c r="T24" s="26" t="n">
        <f aca="false">H24</f>
        <v>0</v>
      </c>
      <c r="U24" s="27" t="n">
        <f aca="false">T24*S24</f>
        <v>0</v>
      </c>
      <c r="V24" s="28" t="n">
        <f aca="false">P24</f>
        <v>7040</v>
      </c>
      <c r="W24" s="26" t="n">
        <f aca="false">K24</f>
        <v>1</v>
      </c>
      <c r="X24" s="27" t="n">
        <f aca="false">W24*V24</f>
        <v>7040</v>
      </c>
      <c r="Y24" s="29" t="n">
        <f aca="false">V24</f>
        <v>7040</v>
      </c>
      <c r="Z24" s="30" t="n">
        <f aca="false">INT(D24/6)</f>
        <v>0</v>
      </c>
      <c r="AA24" s="31" t="n">
        <f aca="false">Z24*Y24</f>
        <v>0</v>
      </c>
      <c r="AB24" s="29" t="n">
        <f aca="false">Y24</f>
        <v>7040</v>
      </c>
      <c r="AC24" s="30" t="n">
        <f aca="false">INT(D24/6)</f>
        <v>0</v>
      </c>
      <c r="AD24" s="31" t="n">
        <f aca="false">AC24*AB24</f>
        <v>0</v>
      </c>
      <c r="AE24" s="29" t="n">
        <f aca="false">AB24</f>
        <v>7040</v>
      </c>
      <c r="AF24" s="30" t="n">
        <f aca="false">INT(D24/6)</f>
        <v>0</v>
      </c>
      <c r="AG24" s="31" t="n">
        <f aca="false">AF24*AE24</f>
        <v>0</v>
      </c>
      <c r="AH24" s="25" t="n">
        <f aca="false">AE24</f>
        <v>7040</v>
      </c>
      <c r="AI24" s="26" t="n">
        <f aca="false">INT(D24/6)</f>
        <v>0</v>
      </c>
      <c r="AJ24" s="27" t="n">
        <f aca="false">AI24*AH24</f>
        <v>0</v>
      </c>
      <c r="AK24" s="25" t="n">
        <f aca="false">AH24</f>
        <v>7040</v>
      </c>
      <c r="AL24" s="26" t="n">
        <f aca="false">INT(D24/6)</f>
        <v>0</v>
      </c>
      <c r="AM24" s="27" t="n">
        <f aca="false">AL24*AK24</f>
        <v>0</v>
      </c>
      <c r="AN24" s="25" t="n">
        <f aca="false">AK24</f>
        <v>7040</v>
      </c>
      <c r="AO24" s="26" t="n">
        <f aca="false">D24-W24-Z24-AC24-AF24-AI24-AL24</f>
        <v>0</v>
      </c>
      <c r="AP24" s="27" t="n">
        <f aca="false">AO24*AN24</f>
        <v>0</v>
      </c>
      <c r="AQ24" s="32" t="n">
        <f aca="false">AP24+AM24+AJ24+AG24+AD24+AA24+X24+U24-F24</f>
        <v>0</v>
      </c>
      <c r="AR24" s="32" t="n">
        <f aca="false">AO24+AL24+AI24+AF24+AC24+Z24+W24+T24-D24</f>
        <v>0</v>
      </c>
      <c r="AS24" s="32" t="n">
        <f aca="false">D24-K24-N24-Q24-H24</f>
        <v>0</v>
      </c>
      <c r="AT24" s="32" t="n">
        <f aca="false">F24-I24-L24-O24-R24</f>
        <v>0</v>
      </c>
      <c r="AU24" s="32"/>
      <c r="AV24" s="32" t="n">
        <f aca="false">H24-T24</f>
        <v>0</v>
      </c>
      <c r="AW24" s="32" t="n">
        <f aca="false">I24-U24</f>
        <v>0</v>
      </c>
      <c r="AX24" s="32"/>
      <c r="AY24" s="32" t="n">
        <f aca="false">K24-W24</f>
        <v>0</v>
      </c>
      <c r="AZ24" s="32" t="n">
        <f aca="false">L24-X24</f>
        <v>0</v>
      </c>
      <c r="BB24" s="32" t="n">
        <f aca="false">N24-Z24-AC24-AF24</f>
        <v>0</v>
      </c>
      <c r="BC24" s="32" t="n">
        <f aca="false">O24-AA24-AD24-AG24</f>
        <v>0</v>
      </c>
      <c r="BE24" s="32" t="n">
        <f aca="false">AO24+AL24+AI24-Q24</f>
        <v>0</v>
      </c>
      <c r="BF24" s="32" t="n">
        <f aca="false">AP24+AM24+AJ24-R24</f>
        <v>0</v>
      </c>
    </row>
    <row r="25" customFormat="false" ht="13.8" hidden="false" customHeight="false" outlineLevel="0" collapsed="false">
      <c r="A25" s="20"/>
      <c r="B25" s="38" t="s">
        <v>38</v>
      </c>
      <c r="C25" s="39"/>
      <c r="D25" s="40" t="n">
        <f aca="false">D5+D6+D7+D8+D9+D17+D18+D19</f>
        <v>7712</v>
      </c>
      <c r="E25" s="41"/>
      <c r="F25" s="40" t="n">
        <f aca="false">F5+F6+F7+F8+F9+F17+F18+F19</f>
        <v>106729413.568</v>
      </c>
      <c r="G25" s="42"/>
      <c r="H25" s="42" t="n">
        <f aca="false">H5+H6+H7+H8+H9+H17+H18+H19</f>
        <v>533</v>
      </c>
      <c r="I25" s="42" t="n">
        <f aca="false">I5+I6+I7+I8+I9+I17+I18+I19</f>
        <v>7392549.9792</v>
      </c>
      <c r="J25" s="42"/>
      <c r="K25" s="42" t="n">
        <f aca="false">K5+K6+K7+K8+K9+K17+K18+K19</f>
        <v>1659</v>
      </c>
      <c r="L25" s="42" t="n">
        <f aca="false">L5+L6+L7+L8+L9+L17+L18+L19</f>
        <v>22960286.6046</v>
      </c>
      <c r="M25" s="42"/>
      <c r="N25" s="42" t="n">
        <f aca="false">N5+N6+N7+N8+N9+N17+N18+N19</f>
        <v>4415</v>
      </c>
      <c r="O25" s="42" t="n">
        <f aca="false">O5+O6+O7+O8+O9+O17+O18+O19</f>
        <v>61083080.6238</v>
      </c>
      <c r="P25" s="42"/>
      <c r="Q25" s="42" t="n">
        <f aca="false">Q5+Q6+Q7+Q8+Q9+Q17+Q18+Q19</f>
        <v>1105</v>
      </c>
      <c r="R25" s="42" t="n">
        <f aca="false">R5+R6+R7+R8+R9+R17+R18+R19</f>
        <v>15293496.3604</v>
      </c>
      <c r="S25" s="42"/>
      <c r="T25" s="42" t="n">
        <f aca="false">T5+T6+T7+T8+T9+T17+T18+T19</f>
        <v>533</v>
      </c>
      <c r="U25" s="42" t="n">
        <f aca="false">U5+U6+U7+U8+U9+U17+U18+U19</f>
        <v>7392549.9792</v>
      </c>
      <c r="V25" s="42"/>
      <c r="W25" s="42" t="n">
        <f aca="false">W5+W6+W7+W8+W9+W17+W18+W19</f>
        <v>1659</v>
      </c>
      <c r="X25" s="42" t="n">
        <f aca="false">X5+X6+X7+X8+X9+X17+X18+X19</f>
        <v>22960286.6046</v>
      </c>
      <c r="Y25" s="42"/>
      <c r="Z25" s="42" t="n">
        <f aca="false">Z5+Z6+Z7+Z8+Z9+Z17+Z18+Z19</f>
        <v>1471</v>
      </c>
      <c r="AA25" s="42" t="n">
        <f aca="false">AA5+AA6+AA7+AA8+AA9+AA17+AA18+AA19</f>
        <v>20343901.5486</v>
      </c>
      <c r="AB25" s="42"/>
      <c r="AC25" s="42" t="n">
        <f aca="false">AC5+AC6+AC7+AC8+AC9+AC17+AC18+AC19</f>
        <v>1471</v>
      </c>
      <c r="AD25" s="42" t="n">
        <f aca="false">AD5+AD6+AD7+AD8+AD9+AD17+AD18+AD19</f>
        <v>20343901.5486</v>
      </c>
      <c r="AE25" s="42"/>
      <c r="AF25" s="42" t="n">
        <f aca="false">AF5+AF6+AF7+AF8+AF9+AF17+AF18+AF19</f>
        <v>1473</v>
      </c>
      <c r="AG25" s="42" t="n">
        <f aca="false">AG5+AG6+AG7+AG8+AG9+AG17+AG18+AG19</f>
        <v>20395277.5266</v>
      </c>
      <c r="AH25" s="42"/>
      <c r="AI25" s="42" t="n">
        <f aca="false">AI5+AI6+AI7+AI8+AI9+AI17+AI18+AI19</f>
        <v>368</v>
      </c>
      <c r="AJ25" s="42" t="n">
        <f aca="false">AJ5+AJ6+AJ7+AJ8+AJ9+AJ17+AJ18+AJ19</f>
        <v>5086203.6474</v>
      </c>
      <c r="AK25" s="42" t="n">
        <f aca="false">AK5+AK6+AK7+AK8+AK9+AK17+AK18+AK19</f>
        <v>236789.7888</v>
      </c>
      <c r="AL25" s="42" t="n">
        <f aca="false">AL5+AL6+AL7+AL8+AL9+AL17+AL18+AL19</f>
        <v>368</v>
      </c>
      <c r="AM25" s="42" t="n">
        <f aca="false">AM5+AM6+AM7+AM8+AM9+AM17+AM18+AM19</f>
        <v>5086203.6474</v>
      </c>
      <c r="AN25" s="42" t="n">
        <f aca="false">AN5+AN6+AN7+AN8+AN9+AN17+AN18+AN19</f>
        <v>236789.7888</v>
      </c>
      <c r="AO25" s="42" t="n">
        <f aca="false">AO5+AO6+AO7+AO8+AO9+AO17+AO18+AO19</f>
        <v>369</v>
      </c>
      <c r="AP25" s="42" t="n">
        <f aca="false">AP5+AP6+AP7+AP8+AP9+AP17+AP18+AP19</f>
        <v>5121089.06559997</v>
      </c>
      <c r="AQ25" s="32" t="n">
        <f aca="false">AP25+AM25+AJ25+AG25+AD25+AA25+X25+U25-F25</f>
        <v>0</v>
      </c>
      <c r="AR25" s="32" t="n">
        <f aca="false">AO25+AL25+AI25+AF25+AC25+Z25+W25+T25-D25</f>
        <v>0</v>
      </c>
      <c r="AS25" s="32" t="n">
        <f aca="false">D25-K25-N25-Q25-H25</f>
        <v>0</v>
      </c>
      <c r="AT25" s="32" t="n">
        <f aca="false">F25-I25-L25-O25-R25</f>
        <v>0</v>
      </c>
      <c r="AU25" s="32"/>
      <c r="AV25" s="32" t="n">
        <f aca="false">H25-T25</f>
        <v>0</v>
      </c>
      <c r="AW25" s="32" t="n">
        <f aca="false">I25-U25</f>
        <v>0</v>
      </c>
      <c r="AX25" s="32"/>
      <c r="AY25" s="32" t="n">
        <f aca="false">K25-W25</f>
        <v>0</v>
      </c>
      <c r="AZ25" s="32" t="n">
        <f aca="false">L25-X25</f>
        <v>0</v>
      </c>
      <c r="BB25" s="32" t="n">
        <f aca="false">N25-Z25-AC25-AF25</f>
        <v>0</v>
      </c>
      <c r="BC25" s="32" t="n">
        <f aca="false">O25-AA25-AD25-AG25</f>
        <v>0</v>
      </c>
      <c r="BE25" s="32" t="n">
        <f aca="false">AO25+AL25+AI25-Q25</f>
        <v>0</v>
      </c>
      <c r="BF25" s="32" t="n">
        <f aca="false">AP25+AM25+AJ25-R25</f>
        <v>0</v>
      </c>
    </row>
    <row r="26" customFormat="false" ht="13.8" hidden="false" customHeight="false" outlineLevel="0" collapsed="false">
      <c r="A26" s="20"/>
      <c r="B26" s="43" t="s">
        <v>39</v>
      </c>
      <c r="C26" s="22"/>
      <c r="D26" s="44" t="n">
        <f aca="false">D10+D11+D12+D13+D14+D20+D21+D22+D24</f>
        <v>7713</v>
      </c>
      <c r="E26" s="45"/>
      <c r="F26" s="44" t="n">
        <f aca="false">F10+F11+F12+F13+F14+F20+F21+F22+F24</f>
        <v>17346854.432</v>
      </c>
      <c r="G26" s="46"/>
      <c r="H26" s="46" t="n">
        <f aca="false">H10+H11+H12+H13+H14+H20+H21+H22+H24</f>
        <v>533</v>
      </c>
      <c r="I26" s="46" t="n">
        <f aca="false">I10+I11+I12+I13+I14+I20+I21+I22+I24</f>
        <v>1197869.62</v>
      </c>
      <c r="J26" s="46"/>
      <c r="K26" s="46" t="n">
        <f aca="false">K10+K11+K12+K13+K14+K20+K21+K22+K24</f>
        <v>1660</v>
      </c>
      <c r="L26" s="46" t="n">
        <f aca="false">L10+L11+L12+L13+L14+L20+L21+L22+L24</f>
        <v>3728836.748</v>
      </c>
      <c r="M26" s="46"/>
      <c r="N26" s="46" t="n">
        <f aca="false">N10+N11+N12+N13+N14+N20+N21+N22+N24</f>
        <v>4415</v>
      </c>
      <c r="O26" s="46" t="n">
        <f aca="false">O10+O11+O12+O13+O14+O20+O21+O22+O24</f>
        <v>9933432.92</v>
      </c>
      <c r="P26" s="46"/>
      <c r="Q26" s="46" t="n">
        <f aca="false">Q10+Q11+Q12+Q13+Q14+Q20+Q21+Q22+Q24</f>
        <v>1105</v>
      </c>
      <c r="R26" s="46" t="n">
        <f aca="false">R10+R11+R12+R13+R14+R20+R21+R22+R24</f>
        <v>2486715.144</v>
      </c>
      <c r="S26" s="46"/>
      <c r="T26" s="46" t="n">
        <f aca="false">T10+T11+T12+T13+T14+T20+T21+T22+T24</f>
        <v>533</v>
      </c>
      <c r="U26" s="46" t="n">
        <f aca="false">U10+U11+U12+U13+U14+U20+U21+U22+U24</f>
        <v>1197869.62</v>
      </c>
      <c r="V26" s="46"/>
      <c r="W26" s="46" t="n">
        <f aca="false">W10+W11+W12+W13+W14+W20+W21+W22+W24</f>
        <v>1660</v>
      </c>
      <c r="X26" s="46" t="n">
        <f aca="false">X10+X11+X12+X13+X14+X20+X21+X22+X24</f>
        <v>3728836.748</v>
      </c>
      <c r="Y26" s="46"/>
      <c r="Z26" s="46" t="n">
        <f aca="false">Z10+Z11+Z12+Z13+Z14+Z20+Z21+Z22+Z24</f>
        <v>1471</v>
      </c>
      <c r="AA26" s="46" t="n">
        <f aca="false">AA10+AA11+AA12+AA13+AA14+AA20+AA21+AA22+AA24</f>
        <v>3309206.408</v>
      </c>
      <c r="AB26" s="46"/>
      <c r="AC26" s="46" t="n">
        <f aca="false">AC10+AC11+AC12+AC13+AC14+AC20+AC21+AC22+AC24</f>
        <v>1471</v>
      </c>
      <c r="AD26" s="46" t="n">
        <f aca="false">AD10+AD11+AD12+AD13+AD14+AD20+AD21+AD22+AD24</f>
        <v>3309206.408</v>
      </c>
      <c r="AE26" s="46"/>
      <c r="AF26" s="46" t="n">
        <f aca="false">AF10+AF11+AF12+AF13+AF14+AF20+AF21+AF22+AF24</f>
        <v>1473</v>
      </c>
      <c r="AG26" s="46" t="n">
        <f aca="false">AG10+AG11+AG12+AG13+AG14+AG20+AG21+AG22+AG24</f>
        <v>3315020.104</v>
      </c>
      <c r="AH26" s="46"/>
      <c r="AI26" s="46" t="n">
        <f aca="false">AI10+AI11+AI12+AI13+AI14+AI20+AI21+AI22+AI24</f>
        <v>368</v>
      </c>
      <c r="AJ26" s="46" t="n">
        <f aca="false">AJ10+AJ11+AJ12+AJ13+AJ14+AJ20+AJ21+AJ22+AJ24</f>
        <v>827542.76</v>
      </c>
      <c r="AK26" s="46" t="n">
        <f aca="false">AK10+AK11+AK12+AK13+AK14+AK20+AK21+AK22+AK24</f>
        <v>48391.692</v>
      </c>
      <c r="AL26" s="46" t="n">
        <f aca="false">AL10+AL11+AL12+AL13+AL14+AL20+AL21+AL22+AL24</f>
        <v>368</v>
      </c>
      <c r="AM26" s="46" t="n">
        <f aca="false">AM10+AM11+AM12+AM13+AM14+AM20+AM21+AM22+AM24</f>
        <v>827542.76</v>
      </c>
      <c r="AN26" s="46" t="n">
        <f aca="false">AN10+AN11+AN12+AN13+AN14+AN20+AN21+AN22+AN24</f>
        <v>48391.692</v>
      </c>
      <c r="AO26" s="46" t="n">
        <f aca="false">AO10+AO11+AO12+AO13+AO14+AO20+AO21+AO22+AO24</f>
        <v>369</v>
      </c>
      <c r="AP26" s="46" t="n">
        <f aca="false">AP10+AP11+AP12+AP13+AP14+AP20+AP21+AP22+AP24</f>
        <v>831629.624</v>
      </c>
      <c r="AQ26" s="32" t="n">
        <f aca="false">AP26+AM26+AJ26+AG26+AD26+AA26+X26+U26-F26</f>
        <v>0</v>
      </c>
      <c r="AR26" s="32" t="n">
        <f aca="false">AO26+AL26+AI26+AF26+AC26+Z26+W26+T26-D26</f>
        <v>0</v>
      </c>
      <c r="AS26" s="32" t="n">
        <f aca="false">D26-K26-N26-Q26-H26</f>
        <v>0</v>
      </c>
      <c r="AT26" s="32" t="n">
        <f aca="false">F26-I26-L26-O26-R26</f>
        <v>0</v>
      </c>
      <c r="AU26" s="32"/>
      <c r="AV26" s="32" t="n">
        <f aca="false">H26-T26</f>
        <v>0</v>
      </c>
      <c r="AW26" s="32" t="n">
        <f aca="false">I26-U26</f>
        <v>0</v>
      </c>
      <c r="AX26" s="32"/>
      <c r="AY26" s="32" t="n">
        <f aca="false">K26-W26</f>
        <v>0</v>
      </c>
      <c r="AZ26" s="32" t="n">
        <f aca="false">L26-X26</f>
        <v>0</v>
      </c>
      <c r="BB26" s="32" t="n">
        <f aca="false">N26-Z26-AC26-AF26</f>
        <v>0</v>
      </c>
      <c r="BC26" s="32" t="n">
        <f aca="false">O26-AA26-AD26-AG26</f>
        <v>0</v>
      </c>
      <c r="BE26" s="32" t="n">
        <f aca="false">AO26+AL26+AI26-Q26</f>
        <v>0</v>
      </c>
      <c r="BF26" s="32" t="n">
        <f aca="false">AP26+AM26+AJ26-R26</f>
        <v>0</v>
      </c>
    </row>
    <row r="27" customFormat="false" ht="13.8" hidden="false" customHeight="false" outlineLevel="0" collapsed="false">
      <c r="A27" s="47"/>
      <c r="B27" s="48" t="s">
        <v>40</v>
      </c>
      <c r="C27" s="48"/>
      <c r="D27" s="49" t="n">
        <f aca="false">SUM(D5:D24)</f>
        <v>15425</v>
      </c>
      <c r="E27" s="48"/>
      <c r="F27" s="49" t="n">
        <f aca="false">SUM(F5:F24)</f>
        <v>124076268</v>
      </c>
      <c r="G27" s="49"/>
      <c r="H27" s="49" t="n">
        <f aca="false">SUM(H5:H24)</f>
        <v>1066</v>
      </c>
      <c r="I27" s="49" t="n">
        <f aca="false">SUM(I5:I24)</f>
        <v>8590419.5992</v>
      </c>
      <c r="J27" s="49"/>
      <c r="K27" s="49" t="n">
        <f aca="false">SUM(K5:K24)</f>
        <v>3319</v>
      </c>
      <c r="L27" s="49" t="n">
        <f aca="false">SUM(L5:L24)</f>
        <v>26689123.3526</v>
      </c>
      <c r="M27" s="49"/>
      <c r="N27" s="49" t="n">
        <f aca="false">SUM(N5:N24)</f>
        <v>8830</v>
      </c>
      <c r="O27" s="49" t="n">
        <f aca="false">SUM(O5:O24)</f>
        <v>71016513.5438</v>
      </c>
      <c r="P27" s="49"/>
      <c r="Q27" s="49" t="n">
        <f aca="false">SUM(Q5:Q24)</f>
        <v>2210</v>
      </c>
      <c r="R27" s="49" t="n">
        <f aca="false">SUM(R5:R24)</f>
        <v>17780211.5044</v>
      </c>
      <c r="S27" s="49"/>
      <c r="T27" s="49" t="n">
        <f aca="false">SUM(T5:T24)</f>
        <v>1066</v>
      </c>
      <c r="U27" s="49" t="n">
        <f aca="false">SUM(U5:U24)</f>
        <v>8590419.5992</v>
      </c>
      <c r="V27" s="49"/>
      <c r="W27" s="49" t="n">
        <f aca="false">SUM(W5:W24)</f>
        <v>3319</v>
      </c>
      <c r="X27" s="49" t="n">
        <f aca="false">SUM(X5:X24)</f>
        <v>26689123.3526</v>
      </c>
      <c r="Y27" s="49"/>
      <c r="Z27" s="49" t="n">
        <f aca="false">SUM(Z5:Z24)</f>
        <v>2942</v>
      </c>
      <c r="AA27" s="49" t="n">
        <f aca="false">SUM(AA5:AA24)</f>
        <v>23653107.9566</v>
      </c>
      <c r="AB27" s="49"/>
      <c r="AC27" s="49" t="n">
        <f aca="false">SUM(AC5:AC24)</f>
        <v>2942</v>
      </c>
      <c r="AD27" s="49" t="n">
        <f aca="false">SUM(AD5:AD24)</f>
        <v>23653107.9566</v>
      </c>
      <c r="AE27" s="49"/>
      <c r="AF27" s="49" t="n">
        <f aca="false">SUM(AF5:AF24)</f>
        <v>2946</v>
      </c>
      <c r="AG27" s="49" t="n">
        <f aca="false">SUM(AG5:AG24)</f>
        <v>23710297.6306</v>
      </c>
      <c r="AH27" s="49"/>
      <c r="AI27" s="49" t="n">
        <f aca="false">SUM(AI5:AI24)</f>
        <v>736</v>
      </c>
      <c r="AJ27" s="49" t="n">
        <f aca="false">SUM(AJ5:AJ24)</f>
        <v>5913746.4074</v>
      </c>
      <c r="AK27" s="49"/>
      <c r="AL27" s="49" t="n">
        <f aca="false">SUM(AL5:AL24)</f>
        <v>736</v>
      </c>
      <c r="AM27" s="49" t="n">
        <f aca="false">SUM(AM5:AM24)</f>
        <v>5913746.4074</v>
      </c>
      <c r="AN27" s="49"/>
      <c r="AO27" s="49" t="n">
        <f aca="false">SUM(AO5:AO24)</f>
        <v>738</v>
      </c>
      <c r="AP27" s="49" t="n">
        <f aca="false">SUM(AP5:AP24)</f>
        <v>5952718.68959997</v>
      </c>
      <c r="AQ27" s="32" t="n">
        <f aca="false">AP27+AM27+AJ27+AG27+AD27+AA27+X27+U27-F27</f>
        <v>0</v>
      </c>
      <c r="AR27" s="32" t="n">
        <f aca="false">AO27+AL27+AI27+AF27+AC27+Z27+W27+T27-D27</f>
        <v>0</v>
      </c>
      <c r="AS27" s="32" t="n">
        <f aca="false">D27-K27-N27-Q27-H27</f>
        <v>0</v>
      </c>
      <c r="AT27" s="32" t="n">
        <f aca="false">F27-I27-L27-O27-R27</f>
        <v>0</v>
      </c>
      <c r="AU27" s="32"/>
      <c r="AV27" s="32" t="n">
        <f aca="false">H27-T27</f>
        <v>0</v>
      </c>
      <c r="AW27" s="32" t="n">
        <f aca="false">I27-U27</f>
        <v>0</v>
      </c>
      <c r="AX27" s="32"/>
      <c r="AY27" s="32" t="n">
        <f aca="false">K27-W27</f>
        <v>0</v>
      </c>
      <c r="AZ27" s="32" t="n">
        <f aca="false">L27-X27</f>
        <v>0</v>
      </c>
      <c r="BB27" s="32" t="n">
        <f aca="false">N27-Z27-AC27-AF27</f>
        <v>0</v>
      </c>
      <c r="BC27" s="32" t="n">
        <f aca="false">O27-AA27-AD27-AG27</f>
        <v>0</v>
      </c>
      <c r="BE27" s="32" t="n">
        <f aca="false">AO27+AL27+AI27-Q27</f>
        <v>0</v>
      </c>
      <c r="BF27" s="32" t="n">
        <f aca="false">AP27+AM27+AJ27-R27</f>
        <v>0</v>
      </c>
    </row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9.7" hidden="false" customHeight="false" outlineLevel="0" collapsed="false">
      <c r="B30" s="50"/>
      <c r="C30" s="51"/>
      <c r="D30" s="52"/>
      <c r="E30" s="52"/>
      <c r="F30" s="52"/>
      <c r="G30" s="52"/>
      <c r="H30" s="52"/>
      <c r="I30" s="52"/>
      <c r="J30" s="52"/>
    </row>
    <row r="31" customFormat="false" ht="13.8" hidden="false" customHeight="false" outlineLevel="0" collapsed="false"/>
    <row r="32" customFormat="false" ht="13.8" hidden="false" customHeight="false" outlineLevel="0" collapsed="false">
      <c r="AI32" s="53"/>
      <c r="AJ32" s="53"/>
    </row>
    <row r="33" customFormat="false" ht="13.8" hidden="false" customHeight="false" outlineLevel="0" collapsed="false">
      <c r="D33" s="54" t="n">
        <f aca="false">D5-'[2]4. Расчет'!AF16</f>
        <v>0</v>
      </c>
      <c r="F33" s="55" t="n">
        <f aca="false">F5-'[2]4. Расчет'!AH16</f>
        <v>0</v>
      </c>
      <c r="H33" s="54" t="n">
        <f aca="false">H5-'[2]4. Расчет'!T16</f>
        <v>0</v>
      </c>
      <c r="I33" s="54" t="n">
        <f aca="false">I5-'[2]4. Расчет'!V16</f>
        <v>0</v>
      </c>
      <c r="K33" s="53" t="n">
        <f aca="false">K5-'[2]4. Расчет'!W16</f>
        <v>0</v>
      </c>
      <c r="L33" s="54" t="n">
        <f aca="false">L5-'[2]4. Расчет'!Y16</f>
        <v>0</v>
      </c>
      <c r="N33" s="56" t="n">
        <f aca="false">N5-'[2]4. Расчет'!Z16</f>
        <v>0</v>
      </c>
      <c r="O33" s="56" t="n">
        <f aca="false">O5-'[2]4. Расчет'!AB16</f>
        <v>0</v>
      </c>
      <c r="Q33" s="54" t="n">
        <f aca="false">Q5-'[2]4. Расчет'!AC16</f>
        <v>0</v>
      </c>
      <c r="R33" s="54" t="n">
        <f aca="false">R5-'[2]4. Расчет'!AE16</f>
        <v>0</v>
      </c>
      <c r="S33" s="53" t="n">
        <f aca="false">G5-S5</f>
        <v>0</v>
      </c>
      <c r="T33" s="53" t="n">
        <f aca="false">H5-T5</f>
        <v>0</v>
      </c>
      <c r="U33" s="53" t="n">
        <f aca="false">I5-U5</f>
        <v>0</v>
      </c>
      <c r="V33" s="53" t="n">
        <f aca="false">V5-J5</f>
        <v>0</v>
      </c>
      <c r="W33" s="53" t="n">
        <f aca="false">W5-K5</f>
        <v>0</v>
      </c>
      <c r="X33" s="53" t="n">
        <f aca="false">X5-L5</f>
        <v>0</v>
      </c>
      <c r="Y33" s="57"/>
      <c r="Z33" s="57" t="n">
        <f aca="false">Z5+AC5+AF5-N5</f>
        <v>0</v>
      </c>
      <c r="AA33" s="57" t="n">
        <f aca="false">AA5+AD5+AG5-O5</f>
        <v>0</v>
      </c>
      <c r="AI33" s="53" t="n">
        <f aca="false">AI5+AL5+AO5-Q5</f>
        <v>0</v>
      </c>
      <c r="AJ33" s="53" t="n">
        <f aca="false">AJ5+AM5+AP5-R5</f>
        <v>0</v>
      </c>
    </row>
    <row r="34" customFormat="false" ht="13.8" hidden="false" customHeight="false" outlineLevel="0" collapsed="false">
      <c r="D34" s="54" t="n">
        <f aca="false">D6-'[2]4. Расчет'!AF17</f>
        <v>0</v>
      </c>
      <c r="F34" s="55" t="n">
        <f aca="false">F6-'[2]4. Расчет'!AH17</f>
        <v>0</v>
      </c>
      <c r="H34" s="54" t="n">
        <f aca="false">H6-'[2]4. Расчет'!T17</f>
        <v>0</v>
      </c>
      <c r="I34" s="54" t="n">
        <f aca="false">I6-'[2]4. Расчет'!V17</f>
        <v>0</v>
      </c>
      <c r="K34" s="53" t="n">
        <f aca="false">K6-'[2]4. Расчет'!W17</f>
        <v>0</v>
      </c>
      <c r="L34" s="54" t="n">
        <f aca="false">L6-'[2]4. Расчет'!Y17</f>
        <v>0</v>
      </c>
      <c r="N34" s="56" t="n">
        <f aca="false">N6-'[2]4. Расчет'!Z17</f>
        <v>0</v>
      </c>
      <c r="O34" s="56" t="n">
        <f aca="false">O6-'[2]4. Расчет'!AB17</f>
        <v>0</v>
      </c>
      <c r="Q34" s="54" t="n">
        <f aca="false">Q6-'[2]4. Расчет'!AC17</f>
        <v>0</v>
      </c>
      <c r="R34" s="54" t="n">
        <f aca="false">R6-'[2]4. Расчет'!AE17</f>
        <v>0</v>
      </c>
      <c r="S34" s="53" t="n">
        <f aca="false">G6-S6</f>
        <v>0</v>
      </c>
      <c r="T34" s="53" t="n">
        <f aca="false">H6-T6</f>
        <v>0</v>
      </c>
      <c r="U34" s="53" t="n">
        <f aca="false">I6-U6</f>
        <v>0</v>
      </c>
      <c r="V34" s="53" t="n">
        <f aca="false">V6-J6</f>
        <v>0</v>
      </c>
      <c r="W34" s="53" t="n">
        <f aca="false">W6-K6</f>
        <v>0</v>
      </c>
      <c r="X34" s="53" t="n">
        <f aca="false">X6-L6</f>
        <v>0</v>
      </c>
      <c r="Y34" s="57"/>
      <c r="Z34" s="57" t="n">
        <f aca="false">Z6+AC6+AF6-N6</f>
        <v>0</v>
      </c>
      <c r="AA34" s="57" t="n">
        <f aca="false">AA6+AD6+AG6-O6</f>
        <v>0</v>
      </c>
      <c r="AI34" s="53" t="n">
        <f aca="false">AI6+AL6+AO6-Q6</f>
        <v>0</v>
      </c>
      <c r="AJ34" s="53" t="n">
        <f aca="false">AJ6+AM6+AP6-R6</f>
        <v>0</v>
      </c>
    </row>
    <row r="35" customFormat="false" ht="13.8" hidden="false" customHeight="false" outlineLevel="0" collapsed="false">
      <c r="D35" s="54" t="n">
        <f aca="false">D7-'[2]4. Расчет'!AF18</f>
        <v>0</v>
      </c>
      <c r="F35" s="55" t="n">
        <f aca="false">F7-'[2]4. Расчет'!AH18</f>
        <v>0</v>
      </c>
      <c r="H35" s="54" t="n">
        <f aca="false">H7-'[2]4. Расчет'!T18</f>
        <v>0</v>
      </c>
      <c r="I35" s="54" t="n">
        <f aca="false">I7-'[2]4. Расчет'!V18</f>
        <v>0</v>
      </c>
      <c r="K35" s="53" t="n">
        <f aca="false">K7-'[2]4. Расчет'!W18</f>
        <v>0</v>
      </c>
      <c r="L35" s="54" t="n">
        <f aca="false">L7-'[2]4. Расчет'!Y18</f>
        <v>0</v>
      </c>
      <c r="N35" s="56" t="n">
        <f aca="false">N7-'[2]4. Расчет'!Z18</f>
        <v>0</v>
      </c>
      <c r="O35" s="56" t="n">
        <f aca="false">O7-'[2]4. Расчет'!AB18</f>
        <v>0</v>
      </c>
      <c r="Q35" s="54" t="n">
        <f aca="false">Q7-'[2]4. Расчет'!AC18</f>
        <v>0</v>
      </c>
      <c r="R35" s="54" t="n">
        <f aca="false">R7-'[2]4. Расчет'!AE18</f>
        <v>0</v>
      </c>
      <c r="S35" s="53" t="n">
        <f aca="false">G7-S7</f>
        <v>0</v>
      </c>
      <c r="T35" s="53" t="n">
        <f aca="false">H7-T7</f>
        <v>0</v>
      </c>
      <c r="U35" s="53" t="n">
        <f aca="false">I7-U7</f>
        <v>0</v>
      </c>
      <c r="V35" s="53" t="n">
        <f aca="false">V7-J7</f>
        <v>0</v>
      </c>
      <c r="W35" s="53" t="n">
        <f aca="false">W7-K7</f>
        <v>0</v>
      </c>
      <c r="X35" s="53" t="n">
        <f aca="false">X7-L7</f>
        <v>0</v>
      </c>
      <c r="Y35" s="57"/>
      <c r="Z35" s="57" t="n">
        <f aca="false">Z7+AC7+AF7-N7</f>
        <v>0</v>
      </c>
      <c r="AA35" s="57" t="n">
        <f aca="false">AA7+AD7+AG7-O7</f>
        <v>0</v>
      </c>
      <c r="AI35" s="53" t="n">
        <f aca="false">AI7+AL7+AO7-Q7</f>
        <v>0</v>
      </c>
      <c r="AJ35" s="53" t="n">
        <f aca="false">AJ7+AM7+AP7-R7</f>
        <v>0</v>
      </c>
    </row>
    <row r="36" customFormat="false" ht="13.8" hidden="false" customHeight="false" outlineLevel="0" collapsed="false">
      <c r="D36" s="54" t="n">
        <f aca="false">D8-'[2]4. Расчет'!AF19</f>
        <v>0</v>
      </c>
      <c r="F36" s="55" t="n">
        <f aca="false">F8-'[2]4. Расчет'!AH19</f>
        <v>0</v>
      </c>
      <c r="H36" s="54" t="n">
        <f aca="false">H8-'[2]4. Расчет'!T19</f>
        <v>0</v>
      </c>
      <c r="I36" s="54" t="n">
        <f aca="false">I8-'[2]4. Расчет'!V19</f>
        <v>0</v>
      </c>
      <c r="K36" s="53" t="n">
        <f aca="false">K8-'[2]4. Расчет'!W19</f>
        <v>0</v>
      </c>
      <c r="L36" s="54" t="n">
        <f aca="false">L8-'[2]4. Расчет'!Y19</f>
        <v>0</v>
      </c>
      <c r="N36" s="56" t="n">
        <f aca="false">N8-'[2]4. Расчет'!Z19</f>
        <v>0</v>
      </c>
      <c r="O36" s="56" t="n">
        <f aca="false">O8-'[2]4. Расчет'!AB19</f>
        <v>0</v>
      </c>
      <c r="Q36" s="54" t="n">
        <f aca="false">Q8-'[2]4. Расчет'!AC19</f>
        <v>0</v>
      </c>
      <c r="R36" s="54" t="n">
        <f aca="false">R8-'[2]4. Расчет'!AE19</f>
        <v>0</v>
      </c>
      <c r="S36" s="53" t="n">
        <f aca="false">G8-S8</f>
        <v>0</v>
      </c>
      <c r="T36" s="53" t="n">
        <f aca="false">H8-T8</f>
        <v>0</v>
      </c>
      <c r="U36" s="53" t="n">
        <f aca="false">I8-U8</f>
        <v>0</v>
      </c>
      <c r="V36" s="53" t="n">
        <f aca="false">V8-J8</f>
        <v>0</v>
      </c>
      <c r="W36" s="53" t="n">
        <f aca="false">W8-K8</f>
        <v>0</v>
      </c>
      <c r="X36" s="53" t="n">
        <f aca="false">X8-L8</f>
        <v>0</v>
      </c>
      <c r="Y36" s="57"/>
      <c r="Z36" s="57" t="n">
        <f aca="false">Z8+AC8+AF8-N8</f>
        <v>0</v>
      </c>
      <c r="AA36" s="57" t="n">
        <f aca="false">AA8+AD8+AG8-O8</f>
        <v>0</v>
      </c>
      <c r="AI36" s="53" t="n">
        <f aca="false">AI8+AL8+AO8-Q8</f>
        <v>0</v>
      </c>
      <c r="AJ36" s="53" t="n">
        <f aca="false">AJ8+AM8+AP8-R8</f>
        <v>0</v>
      </c>
    </row>
    <row r="37" customFormat="false" ht="13.8" hidden="false" customHeight="false" outlineLevel="0" collapsed="false">
      <c r="D37" s="54" t="n">
        <f aca="false">D9-'[2]4. Расчет'!AF20</f>
        <v>0</v>
      </c>
      <c r="F37" s="55" t="n">
        <f aca="false">F9-'[2]4. Расчет'!AH20</f>
        <v>0</v>
      </c>
      <c r="H37" s="54" t="n">
        <f aca="false">H9-'[2]4. Расчет'!T20</f>
        <v>0</v>
      </c>
      <c r="I37" s="54" t="n">
        <f aca="false">I9-'[2]4. Расчет'!V20</f>
        <v>0</v>
      </c>
      <c r="K37" s="53" t="n">
        <f aca="false">K9-'[2]4. Расчет'!W20</f>
        <v>0</v>
      </c>
      <c r="L37" s="54" t="n">
        <f aca="false">L9-'[2]4. Расчет'!Y20</f>
        <v>0</v>
      </c>
      <c r="N37" s="56" t="n">
        <f aca="false">N9-'[2]4. Расчет'!Z20</f>
        <v>0</v>
      </c>
      <c r="O37" s="56" t="n">
        <f aca="false">O9-'[2]4. Расчет'!AB20</f>
        <v>0</v>
      </c>
      <c r="Q37" s="54" t="n">
        <f aca="false">Q9-'[2]4. Расчет'!AC20</f>
        <v>0</v>
      </c>
      <c r="R37" s="54" t="n">
        <f aca="false">R9-'[2]4. Расчет'!AE20</f>
        <v>0</v>
      </c>
      <c r="S37" s="53" t="n">
        <f aca="false">G9-S9</f>
        <v>0</v>
      </c>
      <c r="T37" s="53" t="n">
        <f aca="false">H9-T9</f>
        <v>0</v>
      </c>
      <c r="U37" s="53" t="n">
        <f aca="false">I9-U9</f>
        <v>0</v>
      </c>
      <c r="V37" s="53" t="n">
        <f aca="false">V9-J9</f>
        <v>0</v>
      </c>
      <c r="W37" s="53" t="n">
        <f aca="false">W9-K9</f>
        <v>0</v>
      </c>
      <c r="X37" s="53" t="n">
        <f aca="false">X9-L9</f>
        <v>0</v>
      </c>
      <c r="Y37" s="57"/>
      <c r="Z37" s="57" t="n">
        <f aca="false">Z9+AC9+AF9-N9</f>
        <v>0</v>
      </c>
      <c r="AA37" s="57" t="n">
        <f aca="false">AA9+AD9+AG9-O9</f>
        <v>0</v>
      </c>
      <c r="AI37" s="53" t="n">
        <f aca="false">AI9+AL9+AO9-Q9</f>
        <v>0</v>
      </c>
      <c r="AJ37" s="53" t="n">
        <f aca="false">AJ9+AM9+AP9-R9</f>
        <v>0</v>
      </c>
    </row>
    <row r="38" customFormat="false" ht="13.8" hidden="false" customHeight="false" outlineLevel="0" collapsed="false">
      <c r="D38" s="54" t="n">
        <f aca="false">D10-'[2]4. Расчет'!AF21</f>
        <v>0</v>
      </c>
      <c r="F38" s="55" t="n">
        <f aca="false">F10-'[2]4. Расчет'!AH21</f>
        <v>0</v>
      </c>
      <c r="H38" s="54" t="n">
        <f aca="false">H10-'[2]4. Расчет'!T21</f>
        <v>0</v>
      </c>
      <c r="I38" s="54" t="n">
        <f aca="false">I10-'[2]4. Расчет'!V21</f>
        <v>0</v>
      </c>
      <c r="K38" s="53" t="n">
        <f aca="false">K10-'[2]4. Расчет'!W21</f>
        <v>0</v>
      </c>
      <c r="L38" s="54" t="n">
        <f aca="false">L10-'[2]4. Расчет'!Y21</f>
        <v>0</v>
      </c>
      <c r="N38" s="56" t="n">
        <f aca="false">N10-'[2]4. Расчет'!Z21</f>
        <v>0</v>
      </c>
      <c r="O38" s="56" t="n">
        <f aca="false">O10-'[2]4. Расчет'!AB21</f>
        <v>0</v>
      </c>
      <c r="Q38" s="54" t="n">
        <f aca="false">Q10-'[2]4. Расчет'!AC21</f>
        <v>0</v>
      </c>
      <c r="R38" s="54" t="n">
        <f aca="false">R10-'[2]4. Расчет'!AE21</f>
        <v>0</v>
      </c>
      <c r="S38" s="53" t="n">
        <f aca="false">G10-S10</f>
        <v>0</v>
      </c>
      <c r="T38" s="53" t="n">
        <f aca="false">H10-T10</f>
        <v>0</v>
      </c>
      <c r="U38" s="53" t="n">
        <f aca="false">I10-U10</f>
        <v>0</v>
      </c>
      <c r="V38" s="53" t="n">
        <f aca="false">V10-J10</f>
        <v>0</v>
      </c>
      <c r="W38" s="53" t="n">
        <f aca="false">W10-K10</f>
        <v>0</v>
      </c>
      <c r="X38" s="53" t="n">
        <f aca="false">X10-L10</f>
        <v>0</v>
      </c>
      <c r="Y38" s="57"/>
      <c r="Z38" s="57" t="n">
        <f aca="false">Z10+AC10+AF10-N10</f>
        <v>0</v>
      </c>
      <c r="AA38" s="57" t="n">
        <f aca="false">AA10+AD10+AG10-O10</f>
        <v>0</v>
      </c>
      <c r="AI38" s="53" t="n">
        <f aca="false">AI10+AL10+AO10-Q10</f>
        <v>0</v>
      </c>
      <c r="AJ38" s="53" t="n">
        <f aca="false">AJ10+AM10+AP10-R10</f>
        <v>0</v>
      </c>
    </row>
    <row r="39" customFormat="false" ht="13.8" hidden="false" customHeight="false" outlineLevel="0" collapsed="false">
      <c r="D39" s="54" t="n">
        <f aca="false">D11-'[2]4. Расчет'!AF22</f>
        <v>0</v>
      </c>
      <c r="F39" s="55" t="n">
        <f aca="false">F11-'[2]4. Расчет'!AH22</f>
        <v>0</v>
      </c>
      <c r="H39" s="54" t="n">
        <f aca="false">H11-'[2]4. Расчет'!T22</f>
        <v>0</v>
      </c>
      <c r="I39" s="54" t="n">
        <f aca="false">I11-'[2]4. Расчет'!V22</f>
        <v>0</v>
      </c>
      <c r="K39" s="53" t="n">
        <f aca="false">K11-'[2]4. Расчет'!W22</f>
        <v>0</v>
      </c>
      <c r="L39" s="54" t="n">
        <f aca="false">L11-'[2]4. Расчет'!Y22</f>
        <v>0</v>
      </c>
      <c r="N39" s="56" t="n">
        <f aca="false">N11-'[2]4. Расчет'!Z22</f>
        <v>0</v>
      </c>
      <c r="O39" s="56" t="n">
        <f aca="false">O11-'[2]4. Расчет'!AB22</f>
        <v>0</v>
      </c>
      <c r="Q39" s="54" t="n">
        <f aca="false">Q11-'[2]4. Расчет'!AC22</f>
        <v>0</v>
      </c>
      <c r="R39" s="54" t="n">
        <f aca="false">R11-'[2]4. Расчет'!AE22</f>
        <v>0</v>
      </c>
      <c r="S39" s="53" t="n">
        <f aca="false">G11-S11</f>
        <v>0</v>
      </c>
      <c r="T39" s="53" t="n">
        <f aca="false">H11-T11</f>
        <v>0</v>
      </c>
      <c r="U39" s="53" t="n">
        <f aca="false">I11-U11</f>
        <v>0</v>
      </c>
      <c r="V39" s="53" t="n">
        <f aca="false">V11-J11</f>
        <v>0</v>
      </c>
      <c r="W39" s="53" t="n">
        <f aca="false">W11-K11</f>
        <v>0</v>
      </c>
      <c r="X39" s="53" t="n">
        <f aca="false">X11-L11</f>
        <v>0</v>
      </c>
      <c r="Y39" s="57"/>
      <c r="Z39" s="57" t="n">
        <f aca="false">Z11+AC11+AF11-N11</f>
        <v>0</v>
      </c>
      <c r="AA39" s="57" t="n">
        <f aca="false">AA11+AD11+AG11-O11</f>
        <v>0</v>
      </c>
      <c r="AI39" s="53" t="n">
        <f aca="false">AI11+AL11+AO11-Q11</f>
        <v>0</v>
      </c>
      <c r="AJ39" s="53" t="n">
        <f aca="false">AJ11+AM11+AP11-R11</f>
        <v>0</v>
      </c>
    </row>
    <row r="40" customFormat="false" ht="13.8" hidden="false" customHeight="false" outlineLevel="0" collapsed="false">
      <c r="D40" s="54" t="n">
        <f aca="false">D12-'[2]4. Расчет'!AF23</f>
        <v>0</v>
      </c>
      <c r="F40" s="55" t="n">
        <f aca="false">F12-'[2]4. Расчет'!AH23</f>
        <v>0</v>
      </c>
      <c r="H40" s="54" t="n">
        <f aca="false">H12-'[2]4. Расчет'!T23</f>
        <v>0</v>
      </c>
      <c r="I40" s="54" t="n">
        <f aca="false">I12-'[2]4. Расчет'!V23</f>
        <v>0</v>
      </c>
      <c r="K40" s="53" t="n">
        <f aca="false">K12-'[2]4. Расчет'!W23</f>
        <v>0</v>
      </c>
      <c r="L40" s="54" t="n">
        <f aca="false">L12-'[2]4. Расчет'!Y23</f>
        <v>0</v>
      </c>
      <c r="N40" s="56" t="n">
        <f aca="false">N12-'[2]4. Расчет'!Z23</f>
        <v>0</v>
      </c>
      <c r="O40" s="56" t="n">
        <f aca="false">O12-'[2]4. Расчет'!AB23</f>
        <v>0</v>
      </c>
      <c r="Q40" s="54" t="n">
        <f aca="false">Q12-'[2]4. Расчет'!AC23</f>
        <v>0</v>
      </c>
      <c r="R40" s="54" t="n">
        <f aca="false">R12-'[2]4. Расчет'!AE23</f>
        <v>0</v>
      </c>
      <c r="S40" s="53" t="n">
        <f aca="false">G12-S12</f>
        <v>0</v>
      </c>
      <c r="T40" s="53" t="n">
        <f aca="false">H12-T12</f>
        <v>0</v>
      </c>
      <c r="U40" s="53" t="n">
        <f aca="false">I12-U12</f>
        <v>0</v>
      </c>
      <c r="V40" s="53" t="n">
        <f aca="false">V12-J12</f>
        <v>0</v>
      </c>
      <c r="W40" s="53" t="n">
        <f aca="false">W12-K12</f>
        <v>0</v>
      </c>
      <c r="X40" s="53" t="n">
        <f aca="false">X12-L12</f>
        <v>0</v>
      </c>
      <c r="Y40" s="57"/>
      <c r="Z40" s="57" t="n">
        <f aca="false">Z12+AC12+AF12-N12</f>
        <v>0</v>
      </c>
      <c r="AA40" s="57" t="n">
        <f aca="false">AA12+AD12+AG12-O12</f>
        <v>0</v>
      </c>
      <c r="AI40" s="53" t="n">
        <f aca="false">AI12+AL12+AO12-Q12</f>
        <v>0</v>
      </c>
      <c r="AJ40" s="53" t="n">
        <f aca="false">AJ12+AM12+AP12-R12</f>
        <v>0</v>
      </c>
    </row>
    <row r="41" customFormat="false" ht="13.8" hidden="false" customHeight="false" outlineLevel="0" collapsed="false">
      <c r="D41" s="54" t="n">
        <f aca="false">D13-'[2]4. Расчет'!AF24</f>
        <v>0</v>
      </c>
      <c r="F41" s="55" t="n">
        <f aca="false">F13-'[2]4. Расчет'!AH24</f>
        <v>0</v>
      </c>
      <c r="H41" s="54" t="n">
        <f aca="false">H13-'[2]4. Расчет'!T24</f>
        <v>0</v>
      </c>
      <c r="I41" s="54" t="n">
        <f aca="false">I13-'[2]4. Расчет'!V24</f>
        <v>0</v>
      </c>
      <c r="K41" s="53" t="n">
        <f aca="false">K13-'[2]4. Расчет'!W24</f>
        <v>0</v>
      </c>
      <c r="L41" s="54" t="n">
        <f aca="false">L13-'[2]4. Расчет'!Y24</f>
        <v>0</v>
      </c>
      <c r="N41" s="56" t="n">
        <f aca="false">N13-'[2]4. Расчет'!Z24</f>
        <v>0</v>
      </c>
      <c r="O41" s="56" t="n">
        <f aca="false">O13-'[2]4. Расчет'!AB24</f>
        <v>0</v>
      </c>
      <c r="Q41" s="54" t="n">
        <f aca="false">Q13-'[2]4. Расчет'!AC24</f>
        <v>0</v>
      </c>
      <c r="R41" s="54" t="n">
        <f aca="false">R13-'[2]4. Расчет'!AE24</f>
        <v>0</v>
      </c>
      <c r="S41" s="53" t="n">
        <f aca="false">G13-S13</f>
        <v>0</v>
      </c>
      <c r="T41" s="53" t="n">
        <f aca="false">H13-T13</f>
        <v>0</v>
      </c>
      <c r="U41" s="53" t="n">
        <f aca="false">I13-U13</f>
        <v>0</v>
      </c>
      <c r="V41" s="53" t="n">
        <f aca="false">V13-J13</f>
        <v>0</v>
      </c>
      <c r="W41" s="53" t="n">
        <f aca="false">W13-K13</f>
        <v>0</v>
      </c>
      <c r="X41" s="53" t="n">
        <f aca="false">X13-L13</f>
        <v>0</v>
      </c>
      <c r="Y41" s="57"/>
      <c r="Z41" s="57" t="n">
        <f aca="false">Z13+AC13+AF13-N13</f>
        <v>0</v>
      </c>
      <c r="AA41" s="57" t="n">
        <f aca="false">AA13+AD13+AG13-O13</f>
        <v>0</v>
      </c>
      <c r="AI41" s="53" t="n">
        <f aca="false">AI13+AL13+AO13-Q13</f>
        <v>0</v>
      </c>
      <c r="AJ41" s="53" t="n">
        <f aca="false">AJ13+AM13+AP13-R13</f>
        <v>0</v>
      </c>
    </row>
    <row r="42" customFormat="false" ht="13.8" hidden="false" customHeight="false" outlineLevel="0" collapsed="false">
      <c r="D42" s="54" t="n">
        <f aca="false">D14-'[2]4. Расчет'!AF25</f>
        <v>0</v>
      </c>
      <c r="F42" s="55" t="n">
        <f aca="false">F14-'[2]4. Расчет'!AH25</f>
        <v>0</v>
      </c>
      <c r="H42" s="54" t="n">
        <f aca="false">H14-'[2]4. Расчет'!T25</f>
        <v>0</v>
      </c>
      <c r="I42" s="54" t="n">
        <f aca="false">I14-'[2]4. Расчет'!V25</f>
        <v>0</v>
      </c>
      <c r="K42" s="53" t="n">
        <f aca="false">K14-'[2]4. Расчет'!W25</f>
        <v>0</v>
      </c>
      <c r="L42" s="54" t="n">
        <f aca="false">L14-'[2]4. Расчет'!Y25</f>
        <v>0</v>
      </c>
      <c r="N42" s="56" t="n">
        <f aca="false">N14-'[2]4. Расчет'!Z25</f>
        <v>0</v>
      </c>
      <c r="O42" s="56" t="n">
        <f aca="false">O14-'[2]4. Расчет'!AB25</f>
        <v>0</v>
      </c>
      <c r="Q42" s="54" t="n">
        <f aca="false">Q14-'[2]4. Расчет'!AC25</f>
        <v>0</v>
      </c>
      <c r="R42" s="54" t="n">
        <f aca="false">R14-'[2]4. Расчет'!AE25</f>
        <v>0</v>
      </c>
      <c r="S42" s="53" t="n">
        <f aca="false">G14-S14</f>
        <v>0</v>
      </c>
      <c r="T42" s="53" t="n">
        <f aca="false">H14-T14</f>
        <v>0</v>
      </c>
      <c r="U42" s="53" t="n">
        <f aca="false">I14-U14</f>
        <v>0</v>
      </c>
      <c r="V42" s="53" t="n">
        <f aca="false">V14-J14</f>
        <v>0</v>
      </c>
      <c r="W42" s="53" t="n">
        <f aca="false">W14-K14</f>
        <v>0</v>
      </c>
      <c r="X42" s="53" t="n">
        <f aca="false">X14-L14</f>
        <v>0</v>
      </c>
      <c r="Y42" s="57"/>
      <c r="Z42" s="57" t="n">
        <f aca="false">Z14+AC14+AF14-N14</f>
        <v>0</v>
      </c>
      <c r="AA42" s="57" t="n">
        <f aca="false">AA14+AD14+AG14-O14</f>
        <v>0</v>
      </c>
      <c r="AI42" s="53" t="n">
        <f aca="false">AI14+AL14+AO14-Q14</f>
        <v>0</v>
      </c>
      <c r="AJ42" s="53" t="n">
        <f aca="false">AJ14+AM14+AP14-R14</f>
        <v>0</v>
      </c>
    </row>
    <row r="43" customFormat="false" ht="13.8" hidden="false" customHeight="false" outlineLevel="0" collapsed="false">
      <c r="D43" s="54" t="n">
        <f aca="false">D15-'[2]4. Расчет'!AF26</f>
        <v>0</v>
      </c>
      <c r="F43" s="55" t="n">
        <f aca="false">F15-'[2]4. Расчет'!AH26</f>
        <v>0</v>
      </c>
      <c r="H43" s="54" t="n">
        <f aca="false">H15-'[2]4. Расчет'!T26</f>
        <v>0</v>
      </c>
      <c r="I43" s="54" t="n">
        <f aca="false">I15-'[2]4. Расчет'!V26</f>
        <v>0</v>
      </c>
      <c r="K43" s="53" t="n">
        <f aca="false">K15-'[2]4. Расчет'!W26</f>
        <v>0</v>
      </c>
      <c r="L43" s="54" t="n">
        <f aca="false">L15-'[2]4. Расчет'!Y26</f>
        <v>0</v>
      </c>
      <c r="N43" s="56" t="n">
        <f aca="false">N15-'[2]4. Расчет'!Z26</f>
        <v>0</v>
      </c>
      <c r="O43" s="56" t="n">
        <f aca="false">O15-'[2]4. Расчет'!AB26</f>
        <v>0</v>
      </c>
      <c r="Q43" s="54" t="n">
        <f aca="false">Q15-'[2]4. Расчет'!AC26</f>
        <v>0</v>
      </c>
      <c r="R43" s="54" t="n">
        <f aca="false">R15-'[2]4. Расчет'!AE26</f>
        <v>0</v>
      </c>
      <c r="S43" s="53" t="n">
        <f aca="false">G15-S15</f>
        <v>0</v>
      </c>
      <c r="T43" s="53" t="n">
        <f aca="false">H15-T15</f>
        <v>0</v>
      </c>
      <c r="U43" s="53" t="n">
        <f aca="false">I15-U15</f>
        <v>0</v>
      </c>
      <c r="V43" s="53" t="n">
        <f aca="false">V15-J15</f>
        <v>0</v>
      </c>
      <c r="W43" s="53" t="n">
        <f aca="false">W15-K15</f>
        <v>0</v>
      </c>
      <c r="X43" s="53" t="n">
        <f aca="false">X15-L15</f>
        <v>0</v>
      </c>
      <c r="Y43" s="57"/>
      <c r="Z43" s="57" t="n">
        <f aca="false">Z15+AC15+AF15-N15</f>
        <v>0</v>
      </c>
      <c r="AA43" s="57" t="n">
        <f aca="false">AA15+AD15+AG15-O15</f>
        <v>0</v>
      </c>
      <c r="AI43" s="53" t="n">
        <f aca="false">AI15+AL15+AO15-Q15</f>
        <v>0</v>
      </c>
      <c r="AJ43" s="53" t="n">
        <f aca="false">AJ15+AM15+AP15-R15</f>
        <v>0</v>
      </c>
    </row>
    <row r="44" customFormat="false" ht="13.8" hidden="false" customHeight="false" outlineLevel="0" collapsed="false">
      <c r="D44" s="54" t="n">
        <f aca="false">D16-'[2]4. Расчет'!AF27</f>
        <v>0</v>
      </c>
      <c r="F44" s="55" t="n">
        <f aca="false">F16-'[2]4. Расчет'!AH27</f>
        <v>0</v>
      </c>
      <c r="H44" s="54" t="n">
        <f aca="false">H16-'[2]4. Расчет'!T27</f>
        <v>0</v>
      </c>
      <c r="I44" s="54" t="n">
        <f aca="false">I16-'[2]4. Расчет'!V27</f>
        <v>0</v>
      </c>
      <c r="K44" s="53" t="n">
        <f aca="false">K16-'[2]4. Расчет'!W27</f>
        <v>0</v>
      </c>
      <c r="L44" s="54" t="n">
        <f aca="false">L16-'[2]4. Расчет'!Y27</f>
        <v>0</v>
      </c>
      <c r="N44" s="56" t="n">
        <f aca="false">N16-'[2]4. Расчет'!Z27</f>
        <v>0</v>
      </c>
      <c r="O44" s="56" t="n">
        <f aca="false">O16-'[2]4. Расчет'!AB27</f>
        <v>0</v>
      </c>
      <c r="Q44" s="54" t="n">
        <f aca="false">Q16-'[2]4. Расчет'!AC27</f>
        <v>0</v>
      </c>
      <c r="R44" s="54" t="n">
        <f aca="false">R16-'[2]4. Расчет'!AE27</f>
        <v>0</v>
      </c>
      <c r="S44" s="53" t="n">
        <f aca="false">G16-S16</f>
        <v>0</v>
      </c>
      <c r="T44" s="53" t="n">
        <f aca="false">H16-T16</f>
        <v>0</v>
      </c>
      <c r="U44" s="53" t="n">
        <f aca="false">I16-U16</f>
        <v>0</v>
      </c>
      <c r="V44" s="53" t="n">
        <f aca="false">V16-J16</f>
        <v>0</v>
      </c>
      <c r="W44" s="53" t="n">
        <f aca="false">W16-K16</f>
        <v>0</v>
      </c>
      <c r="X44" s="53" t="n">
        <f aca="false">X16-L16</f>
        <v>0</v>
      </c>
      <c r="Y44" s="57"/>
      <c r="Z44" s="57" t="n">
        <f aca="false">Z16+AC16+AF16-N16</f>
        <v>0</v>
      </c>
      <c r="AA44" s="57" t="n">
        <f aca="false">AA16+AD16+AG16-O16</f>
        <v>0</v>
      </c>
      <c r="AI44" s="53" t="n">
        <f aca="false">AI16+AL16+AO16-Q16</f>
        <v>0</v>
      </c>
      <c r="AJ44" s="53" t="n">
        <f aca="false">AJ16+AM16+AP16-R16</f>
        <v>0</v>
      </c>
    </row>
    <row r="45" customFormat="false" ht="13.8" hidden="false" customHeight="false" outlineLevel="0" collapsed="false">
      <c r="D45" s="54" t="n">
        <f aca="false">D17-'[2]4. Расчет'!AF28</f>
        <v>0</v>
      </c>
      <c r="F45" s="55" t="n">
        <f aca="false">F17-'[2]4. Расчет'!AH28</f>
        <v>0</v>
      </c>
      <c r="H45" s="54" t="n">
        <f aca="false">H17-'[2]4. Расчет'!T28</f>
        <v>0</v>
      </c>
      <c r="I45" s="54" t="n">
        <f aca="false">I17-'[2]4. Расчет'!V28</f>
        <v>0</v>
      </c>
      <c r="K45" s="53" t="n">
        <f aca="false">K17-'[2]4. Расчет'!W28</f>
        <v>0</v>
      </c>
      <c r="L45" s="54" t="n">
        <f aca="false">L17-'[2]4. Расчет'!Y28</f>
        <v>0</v>
      </c>
      <c r="N45" s="56" t="n">
        <f aca="false">N17-'[2]4. Расчет'!Z28</f>
        <v>0</v>
      </c>
      <c r="O45" s="56" t="n">
        <f aca="false">O17-'[2]4. Расчет'!AB28</f>
        <v>0</v>
      </c>
      <c r="Q45" s="54" t="n">
        <f aca="false">Q17-'[2]4. Расчет'!AC28</f>
        <v>0</v>
      </c>
      <c r="R45" s="54" t="n">
        <f aca="false">R17-'[2]4. Расчет'!AE28</f>
        <v>0</v>
      </c>
      <c r="S45" s="53" t="n">
        <f aca="false">G17-S17</f>
        <v>0</v>
      </c>
      <c r="T45" s="53" t="n">
        <f aca="false">H17-T17</f>
        <v>0</v>
      </c>
      <c r="U45" s="53" t="n">
        <f aca="false">I17-U17</f>
        <v>0</v>
      </c>
      <c r="V45" s="53" t="n">
        <f aca="false">V17-J17</f>
        <v>0</v>
      </c>
      <c r="W45" s="53" t="n">
        <f aca="false">W17-K17</f>
        <v>0</v>
      </c>
      <c r="X45" s="53" t="n">
        <f aca="false">X17-L17</f>
        <v>0</v>
      </c>
      <c r="Y45" s="57"/>
      <c r="Z45" s="57" t="n">
        <f aca="false">Z17+AC17+AF17-N17</f>
        <v>0</v>
      </c>
      <c r="AA45" s="57" t="n">
        <f aca="false">AA17+AD17+AG17-O17</f>
        <v>0</v>
      </c>
      <c r="AI45" s="53" t="n">
        <f aca="false">AI17+AL17+AO17-Q17</f>
        <v>0</v>
      </c>
      <c r="AJ45" s="53" t="n">
        <f aca="false">AJ17+AM17+AP17-R17</f>
        <v>0</v>
      </c>
    </row>
    <row r="46" customFormat="false" ht="13.8" hidden="false" customHeight="false" outlineLevel="0" collapsed="false">
      <c r="D46" s="54" t="n">
        <f aca="false">D18-'[2]4. Расчет'!AF29</f>
        <v>0</v>
      </c>
      <c r="F46" s="55" t="n">
        <f aca="false">F18-'[2]4. Расчет'!AH29</f>
        <v>0</v>
      </c>
      <c r="H46" s="54" t="n">
        <f aca="false">H18-'[2]4. Расчет'!T29</f>
        <v>0</v>
      </c>
      <c r="I46" s="54" t="n">
        <f aca="false">I18-'[2]4. Расчет'!V29</f>
        <v>0</v>
      </c>
      <c r="K46" s="53" t="n">
        <f aca="false">K18-'[2]4. Расчет'!W29</f>
        <v>0</v>
      </c>
      <c r="L46" s="54" t="n">
        <f aca="false">L18-'[2]4. Расчет'!Y29</f>
        <v>0</v>
      </c>
      <c r="N46" s="56" t="n">
        <f aca="false">N18-'[2]4. Расчет'!Z29</f>
        <v>0</v>
      </c>
      <c r="O46" s="56" t="n">
        <f aca="false">O18-'[2]4. Расчет'!AB29</f>
        <v>0</v>
      </c>
      <c r="Q46" s="54" t="n">
        <f aca="false">Q18-'[2]4. Расчет'!AC29</f>
        <v>0</v>
      </c>
      <c r="R46" s="54" t="n">
        <f aca="false">R18-'[2]4. Расчет'!AE29</f>
        <v>0</v>
      </c>
      <c r="S46" s="53" t="n">
        <f aca="false">G18-S18</f>
        <v>0</v>
      </c>
      <c r="T46" s="53" t="n">
        <f aca="false">H18-T18</f>
        <v>0</v>
      </c>
      <c r="U46" s="53" t="n">
        <f aca="false">I18-U18</f>
        <v>0</v>
      </c>
      <c r="V46" s="53" t="n">
        <f aca="false">V18-J18</f>
        <v>0</v>
      </c>
      <c r="W46" s="53" t="n">
        <f aca="false">W18-K18</f>
        <v>0</v>
      </c>
      <c r="X46" s="53" t="n">
        <f aca="false">X18-L18</f>
        <v>0</v>
      </c>
      <c r="Y46" s="57"/>
      <c r="Z46" s="57" t="n">
        <f aca="false">Z18+AC18+AF18-N18</f>
        <v>0</v>
      </c>
      <c r="AA46" s="57" t="n">
        <f aca="false">AA18+AD18+AG18-O18</f>
        <v>0</v>
      </c>
      <c r="AI46" s="53" t="n">
        <f aca="false">AI18+AL18+AO18-Q18</f>
        <v>0</v>
      </c>
      <c r="AJ46" s="53" t="n">
        <f aca="false">AJ18+AM18+AP18-R18</f>
        <v>0</v>
      </c>
    </row>
    <row r="47" customFormat="false" ht="13.8" hidden="false" customHeight="false" outlineLevel="0" collapsed="false">
      <c r="D47" s="54" t="n">
        <f aca="false">D19-'[2]4. Расчет'!AF30</f>
        <v>0</v>
      </c>
      <c r="F47" s="55" t="n">
        <f aca="false">F19-'[2]4. Расчет'!AH30</f>
        <v>0</v>
      </c>
      <c r="H47" s="54" t="n">
        <f aca="false">H19-'[2]4. Расчет'!T30</f>
        <v>0</v>
      </c>
      <c r="I47" s="54" t="n">
        <f aca="false">I19-'[2]4. Расчет'!V30</f>
        <v>0</v>
      </c>
      <c r="K47" s="53" t="n">
        <f aca="false">K19-'[2]4. Расчет'!W30</f>
        <v>0</v>
      </c>
      <c r="L47" s="54" t="n">
        <f aca="false">L19-'[2]4. Расчет'!Y30</f>
        <v>0</v>
      </c>
      <c r="N47" s="56" t="n">
        <f aca="false">N19-'[2]4. Расчет'!Z30</f>
        <v>0</v>
      </c>
      <c r="O47" s="56" t="n">
        <f aca="false">O19-'[2]4. Расчет'!AB30</f>
        <v>0</v>
      </c>
      <c r="Q47" s="54" t="n">
        <f aca="false">Q19-'[2]4. Расчет'!AC30</f>
        <v>0</v>
      </c>
      <c r="R47" s="54" t="n">
        <f aca="false">R19-'[2]4. Расчет'!AE30</f>
        <v>0</v>
      </c>
      <c r="S47" s="53" t="n">
        <f aca="false">G19-S19</f>
        <v>0</v>
      </c>
      <c r="T47" s="53" t="n">
        <f aca="false">H19-T19</f>
        <v>0</v>
      </c>
      <c r="U47" s="53" t="n">
        <f aca="false">I19-U19</f>
        <v>0</v>
      </c>
      <c r="V47" s="53" t="n">
        <f aca="false">V19-J19</f>
        <v>0</v>
      </c>
      <c r="W47" s="53" t="n">
        <f aca="false">W19-K19</f>
        <v>0</v>
      </c>
      <c r="X47" s="53" t="n">
        <f aca="false">X19-L19</f>
        <v>0</v>
      </c>
      <c r="Y47" s="57"/>
      <c r="Z47" s="57" t="n">
        <f aca="false">Z19+AC19+AF19-N19</f>
        <v>0</v>
      </c>
      <c r="AA47" s="57" t="n">
        <f aca="false">AA19+AD19+AG19-O19</f>
        <v>0</v>
      </c>
      <c r="AI47" s="53" t="n">
        <f aca="false">AI19+AL19+AO19-Q19</f>
        <v>0</v>
      </c>
      <c r="AJ47" s="53" t="n">
        <f aca="false">AJ19+AM19+AP19-R19</f>
        <v>0</v>
      </c>
    </row>
    <row r="48" customFormat="false" ht="13.8" hidden="false" customHeight="false" outlineLevel="0" collapsed="false">
      <c r="D48" s="54" t="n">
        <f aca="false">D20-'[2]4. Расчет'!AF31</f>
        <v>0</v>
      </c>
      <c r="F48" s="55" t="n">
        <f aca="false">F20-'[2]4. Расчет'!AH31</f>
        <v>0</v>
      </c>
      <c r="H48" s="54" t="n">
        <f aca="false">H20-'[2]4. Расчет'!T31</f>
        <v>0</v>
      </c>
      <c r="I48" s="54" t="n">
        <f aca="false">I20-'[2]4. Расчет'!V31</f>
        <v>0</v>
      </c>
      <c r="K48" s="53" t="n">
        <f aca="false">K20-'[2]4. Расчет'!W31</f>
        <v>0</v>
      </c>
      <c r="L48" s="54" t="n">
        <f aca="false">L20-'[2]4. Расчет'!Y31</f>
        <v>0</v>
      </c>
      <c r="N48" s="56" t="n">
        <f aca="false">N20-'[2]4. Расчет'!Z31</f>
        <v>0</v>
      </c>
      <c r="O48" s="56" t="n">
        <f aca="false">O20-'[2]4. Расчет'!AB31</f>
        <v>0</v>
      </c>
      <c r="Q48" s="54" t="n">
        <f aca="false">Q20-'[2]4. Расчет'!AC31</f>
        <v>0</v>
      </c>
      <c r="R48" s="54" t="n">
        <f aca="false">R20-'[2]4. Расчет'!AE31</f>
        <v>0</v>
      </c>
      <c r="S48" s="53" t="n">
        <f aca="false">G20-S20</f>
        <v>0</v>
      </c>
      <c r="T48" s="53" t="n">
        <f aca="false">H20-T20</f>
        <v>0</v>
      </c>
      <c r="U48" s="53" t="n">
        <f aca="false">I20-U20</f>
        <v>0</v>
      </c>
      <c r="V48" s="53" t="n">
        <f aca="false">V20-J20</f>
        <v>0</v>
      </c>
      <c r="W48" s="53" t="n">
        <f aca="false">W20-K20</f>
        <v>0</v>
      </c>
      <c r="X48" s="53" t="n">
        <f aca="false">X20-L20</f>
        <v>0</v>
      </c>
      <c r="Y48" s="57"/>
      <c r="Z48" s="57" t="n">
        <f aca="false">Z20+AC20+AF20-N20</f>
        <v>0</v>
      </c>
      <c r="AA48" s="57" t="n">
        <f aca="false">AA20+AD20+AG20-O20</f>
        <v>0</v>
      </c>
      <c r="AI48" s="53" t="n">
        <f aca="false">AI20+AL20+AO20-Q20</f>
        <v>0</v>
      </c>
      <c r="AJ48" s="53" t="n">
        <f aca="false">AJ20+AM20+AP20-R20</f>
        <v>0</v>
      </c>
    </row>
    <row r="49" customFormat="false" ht="13.8" hidden="false" customHeight="false" outlineLevel="0" collapsed="false">
      <c r="D49" s="54" t="n">
        <f aca="false">D21-'[2]4. Расчет'!AF32</f>
        <v>0</v>
      </c>
      <c r="F49" s="55" t="n">
        <f aca="false">F21-'[2]4. Расчет'!AH32</f>
        <v>0</v>
      </c>
      <c r="H49" s="54" t="n">
        <f aca="false">H21-'[2]4. Расчет'!T32</f>
        <v>0</v>
      </c>
      <c r="I49" s="54" t="n">
        <f aca="false">I21-'[2]4. Расчет'!V32</f>
        <v>0</v>
      </c>
      <c r="K49" s="53" t="n">
        <f aca="false">K21-'[2]4. Расчет'!W32</f>
        <v>0</v>
      </c>
      <c r="L49" s="54" t="n">
        <f aca="false">L21-'[2]4. Расчет'!Y32</f>
        <v>0</v>
      </c>
      <c r="N49" s="56" t="n">
        <f aca="false">N21-'[2]4. Расчет'!Z32</f>
        <v>0</v>
      </c>
      <c r="O49" s="56" t="n">
        <f aca="false">O21-'[2]4. Расчет'!AB32</f>
        <v>0</v>
      </c>
      <c r="Q49" s="54" t="n">
        <f aca="false">Q21-'[2]4. Расчет'!AC32</f>
        <v>0</v>
      </c>
      <c r="R49" s="54" t="n">
        <f aca="false">R21-'[2]4. Расчет'!AE32</f>
        <v>0</v>
      </c>
      <c r="S49" s="53" t="n">
        <f aca="false">G21-S21</f>
        <v>0</v>
      </c>
      <c r="T49" s="53" t="n">
        <f aca="false">H21-T21</f>
        <v>0</v>
      </c>
      <c r="U49" s="53" t="n">
        <f aca="false">I21-U21</f>
        <v>0</v>
      </c>
      <c r="V49" s="53" t="n">
        <f aca="false">V21-J21</f>
        <v>0</v>
      </c>
      <c r="W49" s="53" t="n">
        <f aca="false">W21-K21</f>
        <v>0</v>
      </c>
      <c r="X49" s="53" t="n">
        <f aca="false">X21-L21</f>
        <v>0</v>
      </c>
      <c r="Y49" s="57"/>
      <c r="Z49" s="57" t="n">
        <f aca="false">Z21+AC21+AF21-N21</f>
        <v>0</v>
      </c>
      <c r="AA49" s="57" t="n">
        <f aca="false">AA21+AD21+AG21-O21</f>
        <v>0</v>
      </c>
      <c r="AI49" s="53" t="n">
        <f aca="false">AI21+AL21+AO21-Q21</f>
        <v>0</v>
      </c>
      <c r="AJ49" s="53" t="n">
        <f aca="false">AJ21+AM21+AP21-R21</f>
        <v>0</v>
      </c>
    </row>
    <row r="50" customFormat="false" ht="13.8" hidden="false" customHeight="false" outlineLevel="0" collapsed="false">
      <c r="D50" s="54" t="n">
        <f aca="false">D22-'[2]4. Расчет'!AF33</f>
        <v>0</v>
      </c>
      <c r="F50" s="55" t="n">
        <f aca="false">F22-'[2]4. Расчет'!AH33</f>
        <v>0</v>
      </c>
      <c r="H50" s="54" t="n">
        <f aca="false">H22-'[2]4. Расчет'!T33</f>
        <v>0</v>
      </c>
      <c r="I50" s="54" t="n">
        <f aca="false">I22-'[2]4. Расчет'!V33</f>
        <v>0</v>
      </c>
      <c r="K50" s="53" t="n">
        <f aca="false">K22-'[2]4. Расчет'!W33</f>
        <v>0</v>
      </c>
      <c r="L50" s="54" t="n">
        <f aca="false">L22-'[2]4. Расчет'!Y33</f>
        <v>0</v>
      </c>
      <c r="N50" s="56" t="n">
        <f aca="false">N22-'[2]4. Расчет'!Z33</f>
        <v>0</v>
      </c>
      <c r="O50" s="56" t="n">
        <f aca="false">O22-'[2]4. Расчет'!AB33</f>
        <v>0</v>
      </c>
      <c r="Q50" s="54" t="n">
        <f aca="false">Q22-'[2]4. Расчет'!AC33</f>
        <v>0</v>
      </c>
      <c r="R50" s="54" t="n">
        <f aca="false">R22-'[2]4. Расчет'!AE33</f>
        <v>0</v>
      </c>
      <c r="S50" s="53" t="n">
        <f aca="false">G22-S22</f>
        <v>0</v>
      </c>
      <c r="T50" s="53" t="n">
        <f aca="false">H22-T22</f>
        <v>0</v>
      </c>
      <c r="U50" s="53" t="n">
        <f aca="false">I22-U22</f>
        <v>0</v>
      </c>
      <c r="V50" s="53" t="n">
        <f aca="false">V22-J22</f>
        <v>0</v>
      </c>
      <c r="W50" s="53" t="n">
        <f aca="false">W22-K22</f>
        <v>0</v>
      </c>
      <c r="X50" s="53" t="n">
        <f aca="false">X22-L22</f>
        <v>0</v>
      </c>
      <c r="Y50" s="57"/>
      <c r="Z50" s="57" t="n">
        <f aca="false">Z22+AC22+AF22-N22</f>
        <v>0</v>
      </c>
      <c r="AA50" s="57" t="n">
        <f aca="false">AA22+AD22+AG22-O22</f>
        <v>0</v>
      </c>
      <c r="AI50" s="53" t="n">
        <f aca="false">AI22+AL22+AO22-Q22</f>
        <v>0</v>
      </c>
      <c r="AJ50" s="53" t="n">
        <f aca="false">AJ22+AM22+AP22-R22</f>
        <v>0</v>
      </c>
    </row>
    <row r="51" customFormat="false" ht="13.8" hidden="false" customHeight="false" outlineLevel="0" collapsed="false">
      <c r="D51" s="54" t="n">
        <f aca="false">D23-'[2]4. Расчет'!AF34</f>
        <v>0</v>
      </c>
      <c r="F51" s="55" t="n">
        <f aca="false">F23-'[2]4. Расчет'!AH34</f>
        <v>0</v>
      </c>
      <c r="H51" s="54" t="n">
        <f aca="false">H23-'[2]4. Расчет'!T34</f>
        <v>0</v>
      </c>
      <c r="I51" s="54" t="n">
        <f aca="false">I23-'[2]4. Расчет'!V34</f>
        <v>0</v>
      </c>
      <c r="K51" s="53" t="n">
        <f aca="false">K23-'[2]4. Расчет'!W34</f>
        <v>0</v>
      </c>
      <c r="L51" s="54" t="n">
        <f aca="false">L23-'[2]4. Расчет'!Y34</f>
        <v>0</v>
      </c>
      <c r="N51" s="56" t="n">
        <f aca="false">N23-'[2]4. Расчет'!Z34</f>
        <v>0</v>
      </c>
      <c r="O51" s="56" t="n">
        <f aca="false">O23-'[2]4. Расчет'!AB34</f>
        <v>0</v>
      </c>
      <c r="Q51" s="54" t="n">
        <f aca="false">Q23-'[2]4. Расчет'!AC34</f>
        <v>0</v>
      </c>
      <c r="R51" s="54" t="n">
        <f aca="false">R23-'[2]4. Расчет'!AE34</f>
        <v>0</v>
      </c>
      <c r="S51" s="53" t="n">
        <f aca="false">G23-S23</f>
        <v>0</v>
      </c>
      <c r="T51" s="53" t="n">
        <f aca="false">H23-T23</f>
        <v>0</v>
      </c>
      <c r="U51" s="53" t="n">
        <f aca="false">I23-U23</f>
        <v>0</v>
      </c>
      <c r="V51" s="53" t="n">
        <f aca="false">V23-J23</f>
        <v>0</v>
      </c>
      <c r="W51" s="53" t="n">
        <f aca="false">W23-K23</f>
        <v>0</v>
      </c>
      <c r="X51" s="53" t="n">
        <f aca="false">X23-L23</f>
        <v>0</v>
      </c>
      <c r="Y51" s="57"/>
      <c r="Z51" s="57" t="n">
        <f aca="false">Z23+AC23+AF23-N23</f>
        <v>0</v>
      </c>
      <c r="AA51" s="57" t="n">
        <f aca="false">AA23+AD23+AG23-O23</f>
        <v>0</v>
      </c>
      <c r="AI51" s="53" t="n">
        <f aca="false">AI23+AL23+AO23-Q23</f>
        <v>0</v>
      </c>
      <c r="AJ51" s="53" t="n">
        <f aca="false">AJ23+AM23+AP23-R23</f>
        <v>0</v>
      </c>
    </row>
    <row r="52" customFormat="false" ht="13.8" hidden="false" customHeight="false" outlineLevel="0" collapsed="false">
      <c r="D52" s="54" t="n">
        <f aca="false">D24-'[2]4. Расчет'!AF35</f>
        <v>0</v>
      </c>
      <c r="F52" s="55" t="n">
        <f aca="false">F24-'[2]4. Расчет'!AH35</f>
        <v>0</v>
      </c>
      <c r="H52" s="54" t="n">
        <f aca="false">H24-'[2]4. Расчет'!T35</f>
        <v>0</v>
      </c>
      <c r="I52" s="54" t="n">
        <f aca="false">I24-'[2]4. Расчет'!V35</f>
        <v>0</v>
      </c>
      <c r="K52" s="53" t="n">
        <f aca="false">K24-'[2]4. Расчет'!W35</f>
        <v>0</v>
      </c>
      <c r="L52" s="54" t="n">
        <f aca="false">L24-'[2]4. Расчет'!Y35</f>
        <v>0</v>
      </c>
      <c r="N52" s="56" t="n">
        <f aca="false">N24-'[2]4. Расчет'!Z35</f>
        <v>0</v>
      </c>
      <c r="O52" s="56" t="n">
        <f aca="false">O24-'[2]4. Расчет'!AB35</f>
        <v>0</v>
      </c>
      <c r="Q52" s="54" t="n">
        <f aca="false">Q24-'[2]4. Расчет'!AC35</f>
        <v>0</v>
      </c>
      <c r="R52" s="54" t="n">
        <f aca="false">R24-'[2]4. Расчет'!AE35</f>
        <v>0</v>
      </c>
      <c r="S52" s="53" t="n">
        <f aca="false">G24-S24</f>
        <v>0</v>
      </c>
      <c r="T52" s="53" t="n">
        <f aca="false">H24-T24</f>
        <v>0</v>
      </c>
      <c r="U52" s="53" t="n">
        <f aca="false">I24-U24</f>
        <v>0</v>
      </c>
      <c r="V52" s="53" t="n">
        <f aca="false">V24-J24</f>
        <v>0</v>
      </c>
      <c r="W52" s="53" t="n">
        <f aca="false">W24-K24</f>
        <v>0</v>
      </c>
      <c r="X52" s="53" t="n">
        <f aca="false">X24-L24</f>
        <v>0</v>
      </c>
      <c r="Y52" s="57"/>
      <c r="Z52" s="57" t="n">
        <f aca="false">Z24+AC24+AF24-N24</f>
        <v>0</v>
      </c>
      <c r="AA52" s="57" t="n">
        <f aca="false">AA24+AD24+AG24-O24</f>
        <v>0</v>
      </c>
      <c r="AI52" s="53" t="n">
        <f aca="false">AI24+AL24+AO24-Q24</f>
        <v>0</v>
      </c>
      <c r="AJ52" s="53" t="n">
        <f aca="false">AJ24+AM24+AP24-R24</f>
        <v>0</v>
      </c>
    </row>
    <row r="53" customFormat="false" ht="13.8" hidden="false" customHeight="false" outlineLevel="0" collapsed="false">
      <c r="D53" s="54" t="n">
        <f aca="false">D25-'[2]4. Расчет'!AF36</f>
        <v>0</v>
      </c>
      <c r="F53" s="55" t="n">
        <f aca="false">F25-'[2]4. Расчет'!AH36</f>
        <v>0</v>
      </c>
      <c r="H53" s="54" t="n">
        <f aca="false">H25-'[2]4. Расчет'!T36</f>
        <v>0</v>
      </c>
      <c r="I53" s="54" t="n">
        <f aca="false">I25-'[2]4. Расчет'!V36</f>
        <v>0</v>
      </c>
      <c r="K53" s="53" t="n">
        <f aca="false">K25-'[2]4. Расчет'!W36</f>
        <v>0</v>
      </c>
      <c r="L53" s="54" t="n">
        <f aca="false">L25-'[2]4. Расчет'!Y36</f>
        <v>0</v>
      </c>
      <c r="N53" s="56" t="n">
        <f aca="false">N25-'[2]4. Расчет'!Z36</f>
        <v>0</v>
      </c>
      <c r="O53" s="56" t="n">
        <f aca="false">O25-'[2]4. Расчет'!AB36</f>
        <v>0</v>
      </c>
      <c r="Q53" s="54" t="n">
        <f aca="false">Q25-'[2]4. Расчет'!AC36</f>
        <v>0</v>
      </c>
      <c r="R53" s="54" t="n">
        <f aca="false">R25-'[2]4. Расчет'!AE36</f>
        <v>0</v>
      </c>
      <c r="S53" s="53" t="n">
        <f aca="false">G25-S25</f>
        <v>0</v>
      </c>
      <c r="T53" s="53" t="n">
        <f aca="false">H25-T25</f>
        <v>0</v>
      </c>
      <c r="U53" s="53" t="n">
        <f aca="false">I25-U25</f>
        <v>0</v>
      </c>
      <c r="V53" s="53" t="n">
        <f aca="false">V25-J25</f>
        <v>0</v>
      </c>
      <c r="W53" s="53" t="n">
        <f aca="false">W25-K25</f>
        <v>0</v>
      </c>
      <c r="X53" s="53" t="n">
        <f aca="false">X25-L25</f>
        <v>0</v>
      </c>
      <c r="Y53" s="57"/>
      <c r="Z53" s="57" t="n">
        <f aca="false">Z25+AC25+AF25-N25</f>
        <v>0</v>
      </c>
      <c r="AA53" s="57" t="n">
        <f aca="false">AA25+AD25+AG25-O25</f>
        <v>0</v>
      </c>
      <c r="AI53" s="53" t="n">
        <f aca="false">AI25+AL25+AO25-Q25</f>
        <v>0</v>
      </c>
      <c r="AJ53" s="53" t="n">
        <f aca="false">AJ25+AM25+AP25-R25</f>
        <v>0</v>
      </c>
    </row>
    <row r="54" customFormat="false" ht="13.8" hidden="false" customHeight="false" outlineLevel="0" collapsed="false">
      <c r="D54" s="54" t="n">
        <f aca="false">D26-'[2]4. Расчет'!AF37</f>
        <v>0</v>
      </c>
      <c r="F54" s="55" t="n">
        <f aca="false">F26-'[2]4. Расчет'!AH37</f>
        <v>0</v>
      </c>
      <c r="H54" s="54" t="n">
        <f aca="false">H26-'[2]4. Расчет'!T37</f>
        <v>0</v>
      </c>
      <c r="I54" s="54" t="n">
        <f aca="false">I26-'[2]4. Расчет'!V37</f>
        <v>0</v>
      </c>
      <c r="K54" s="53" t="n">
        <f aca="false">K26-'[2]4. Расчет'!W37</f>
        <v>0</v>
      </c>
      <c r="L54" s="54" t="n">
        <f aca="false">L26-'[2]4. Расчет'!Y37</f>
        <v>0</v>
      </c>
      <c r="N54" s="56" t="n">
        <f aca="false">N26-'[2]4. Расчет'!Z37</f>
        <v>0</v>
      </c>
      <c r="O54" s="56" t="n">
        <f aca="false">O26-'[2]4. Расчет'!AB37</f>
        <v>0</v>
      </c>
      <c r="Q54" s="54" t="n">
        <f aca="false">Q26-'[2]4. Расчет'!AC37</f>
        <v>0</v>
      </c>
      <c r="R54" s="54" t="n">
        <f aca="false">R26-'[2]4. Расчет'!AE37</f>
        <v>0</v>
      </c>
      <c r="S54" s="53" t="n">
        <f aca="false">G26-S26</f>
        <v>0</v>
      </c>
      <c r="T54" s="53" t="n">
        <f aca="false">H26-T26</f>
        <v>0</v>
      </c>
      <c r="U54" s="53" t="n">
        <f aca="false">I26-U26</f>
        <v>0</v>
      </c>
      <c r="V54" s="53" t="n">
        <f aca="false">V26-J26</f>
        <v>0</v>
      </c>
      <c r="W54" s="53" t="n">
        <f aca="false">W26-K26</f>
        <v>0</v>
      </c>
      <c r="X54" s="53" t="n">
        <f aca="false">X26-L26</f>
        <v>0</v>
      </c>
      <c r="Y54" s="57"/>
      <c r="Z54" s="57" t="n">
        <f aca="false">Z26+AC26+AF26-N26</f>
        <v>0</v>
      </c>
      <c r="AA54" s="57" t="n">
        <f aca="false">AA26+AD26+AG26-O26</f>
        <v>0</v>
      </c>
      <c r="AI54" s="53" t="n">
        <f aca="false">AI26+AL26+AO26-Q26</f>
        <v>0</v>
      </c>
      <c r="AJ54" s="53" t="n">
        <f aca="false">AJ26+AM26+AP26-R26</f>
        <v>0</v>
      </c>
    </row>
    <row r="55" customFormat="false" ht="13.8" hidden="false" customHeight="false" outlineLevel="0" collapsed="false">
      <c r="D55" s="54" t="n">
        <f aca="false">D27-'[2]4. Расчет'!AF38</f>
        <v>0</v>
      </c>
      <c r="F55" s="55" t="n">
        <f aca="false">F27-'[2]4. Расчет'!AH38</f>
        <v>0</v>
      </c>
      <c r="H55" s="54" t="n">
        <f aca="false">H27-'[2]4. Расчет'!T38</f>
        <v>0</v>
      </c>
      <c r="I55" s="54" t="n">
        <f aca="false">I27-'[2]4. Расчет'!V38</f>
        <v>0</v>
      </c>
      <c r="K55" s="53" t="n">
        <f aca="false">K27-'[2]4. Расчет'!W38</f>
        <v>0</v>
      </c>
      <c r="L55" s="54" t="n">
        <f aca="false">L27-'[2]4. Расчет'!Y38</f>
        <v>0</v>
      </c>
      <c r="N55" s="56" t="n">
        <f aca="false">N27-'[2]4. Расчет'!Z38</f>
        <v>0</v>
      </c>
      <c r="O55" s="56" t="n">
        <f aca="false">O27-'[2]4. Расчет'!AB38</f>
        <v>0</v>
      </c>
      <c r="Q55" s="54" t="n">
        <f aca="false">Q27-'[2]4. Расчет'!AC38</f>
        <v>0</v>
      </c>
      <c r="R55" s="54" t="n">
        <f aca="false">R27-'[2]4. Расчет'!AE38</f>
        <v>0</v>
      </c>
      <c r="S55" s="53" t="n">
        <f aca="false">G27-S27</f>
        <v>0</v>
      </c>
      <c r="T55" s="53" t="n">
        <f aca="false">H27-T27</f>
        <v>0</v>
      </c>
      <c r="U55" s="53" t="n">
        <f aca="false">I27-U27</f>
        <v>0</v>
      </c>
      <c r="V55" s="53" t="n">
        <f aca="false">V27-J27</f>
        <v>0</v>
      </c>
      <c r="W55" s="53" t="n">
        <f aca="false">W27-K27</f>
        <v>0</v>
      </c>
      <c r="X55" s="53" t="n">
        <f aca="false">X27-L27</f>
        <v>0</v>
      </c>
      <c r="Y55" s="57"/>
      <c r="Z55" s="57" t="n">
        <f aca="false">Z27+AC27+AF27-N27</f>
        <v>0</v>
      </c>
      <c r="AA55" s="57" t="n">
        <f aca="false">AA27+AD27+AG27-O27</f>
        <v>0</v>
      </c>
      <c r="AI55" s="53" t="n">
        <f aca="false">AI27+AL27+AO27-Q27</f>
        <v>0</v>
      </c>
      <c r="AJ55" s="53" t="n">
        <f aca="false">AJ27+AM27+AP27-R27</f>
        <v>0</v>
      </c>
    </row>
    <row r="56" customFormat="false" ht="13.8" hidden="false" customHeight="false" outlineLevel="0" collapsed="false"/>
    <row r="57" customFormat="false" ht="13.8" hidden="false" customHeight="false" outlineLevel="0" collapsed="false"/>
    <row r="59" customFormat="false" ht="13.8" hidden="false" customHeight="false" outlineLevel="0" collapsed="false">
      <c r="H59" s="58" t="n">
        <f aca="false">H5-'[2]4. Расчет'!T16</f>
        <v>0</v>
      </c>
      <c r="I59" s="58" t="n">
        <f aca="false">I5-'[2]4. Расчет'!V16</f>
        <v>0</v>
      </c>
      <c r="J59" s="58"/>
      <c r="K59" s="58" t="n">
        <f aca="false">K5-'[2]4. Расчет'!W16</f>
        <v>0</v>
      </c>
      <c r="L59" s="58" t="n">
        <f aca="false">L5-'[2]4. Расчет'!Y16</f>
        <v>0</v>
      </c>
      <c r="N59" s="54" t="n">
        <f aca="false">N5-'[2]4. Расчет'!Z16</f>
        <v>0</v>
      </c>
      <c r="O59" s="54" t="n">
        <f aca="false">O5-'[2]4. Расчет'!AB16</f>
        <v>0</v>
      </c>
      <c r="Q59" s="53" t="n">
        <f aca="false">Q5-'[2]4. Расчет'!AC16</f>
        <v>0</v>
      </c>
      <c r="R59" s="53" t="n">
        <f aca="false">R5-'[2]4. Расчет'!AE16</f>
        <v>0</v>
      </c>
    </row>
    <row r="60" customFormat="false" ht="13.8" hidden="false" customHeight="false" outlineLevel="0" collapsed="false">
      <c r="H60" s="58" t="n">
        <f aca="false">H6-'[2]4. Расчет'!T17</f>
        <v>0</v>
      </c>
      <c r="I60" s="58" t="n">
        <f aca="false">I6-'[2]4. Расчет'!V17</f>
        <v>0</v>
      </c>
      <c r="J60" s="58"/>
      <c r="K60" s="58" t="n">
        <f aca="false">K6-'[2]4. Расчет'!W17</f>
        <v>0</v>
      </c>
      <c r="L60" s="58" t="n">
        <f aca="false">L6-'[2]4. Расчет'!Y17</f>
        <v>0</v>
      </c>
      <c r="N60" s="54" t="n">
        <f aca="false">N6-'[2]4. Расчет'!Z17</f>
        <v>0</v>
      </c>
      <c r="O60" s="54" t="n">
        <f aca="false">O6-'[2]4. Расчет'!AB17</f>
        <v>0</v>
      </c>
      <c r="Q60" s="53" t="n">
        <f aca="false">Q6-'[2]4. Расчет'!AC17</f>
        <v>0</v>
      </c>
      <c r="R60" s="53" t="n">
        <f aca="false">R6-'[2]4. Расчет'!AE17</f>
        <v>0</v>
      </c>
    </row>
    <row r="61" customFormat="false" ht="13.8" hidden="false" customHeight="false" outlineLevel="0" collapsed="false">
      <c r="H61" s="58" t="n">
        <f aca="false">H7-'[2]4. Расчет'!T18</f>
        <v>0</v>
      </c>
      <c r="I61" s="58" t="n">
        <f aca="false">I7-'[2]4. Расчет'!V18</f>
        <v>0</v>
      </c>
      <c r="J61" s="58"/>
      <c r="K61" s="58" t="n">
        <f aca="false">K7-'[2]4. Расчет'!W18</f>
        <v>0</v>
      </c>
      <c r="L61" s="58" t="n">
        <f aca="false">L7-'[2]4. Расчет'!Y18</f>
        <v>0</v>
      </c>
      <c r="N61" s="54" t="n">
        <f aca="false">N7-'[2]4. Расчет'!Z18</f>
        <v>0</v>
      </c>
      <c r="O61" s="54" t="n">
        <f aca="false">O7-'[2]4. Расчет'!AB18</f>
        <v>0</v>
      </c>
      <c r="Q61" s="53" t="n">
        <f aca="false">Q7-'[2]4. Расчет'!AC18</f>
        <v>0</v>
      </c>
      <c r="R61" s="53" t="n">
        <f aca="false">R7-'[2]4. Расчет'!AE18</f>
        <v>0</v>
      </c>
    </row>
    <row r="62" customFormat="false" ht="13.8" hidden="false" customHeight="false" outlineLevel="0" collapsed="false">
      <c r="H62" s="58" t="n">
        <f aca="false">H8-'[2]4. Расчет'!T19</f>
        <v>0</v>
      </c>
      <c r="I62" s="58" t="n">
        <f aca="false">I8-'[2]4. Расчет'!V19</f>
        <v>0</v>
      </c>
      <c r="J62" s="58"/>
      <c r="K62" s="58" t="n">
        <f aca="false">K8-'[2]4. Расчет'!W19</f>
        <v>0</v>
      </c>
      <c r="L62" s="58" t="n">
        <f aca="false">L8-'[2]4. Расчет'!Y19</f>
        <v>0</v>
      </c>
      <c r="N62" s="54" t="n">
        <f aca="false">N8-'[2]4. Расчет'!Z19</f>
        <v>0</v>
      </c>
      <c r="O62" s="54" t="n">
        <f aca="false">O8-'[2]4. Расчет'!AB19</f>
        <v>0</v>
      </c>
      <c r="Q62" s="53" t="n">
        <f aca="false">Q8-'[2]4. Расчет'!AC19</f>
        <v>0</v>
      </c>
      <c r="R62" s="53" t="n">
        <f aca="false">R8-'[2]4. Расчет'!AE19</f>
        <v>0</v>
      </c>
    </row>
    <row r="63" customFormat="false" ht="13.8" hidden="false" customHeight="false" outlineLevel="0" collapsed="false">
      <c r="H63" s="58" t="n">
        <f aca="false">H9-'[2]4. Расчет'!T20</f>
        <v>0</v>
      </c>
      <c r="I63" s="58" t="n">
        <f aca="false">I9-'[2]4. Расчет'!V20</f>
        <v>0</v>
      </c>
      <c r="J63" s="58"/>
      <c r="K63" s="58" t="n">
        <f aca="false">K9-'[2]4. Расчет'!W20</f>
        <v>0</v>
      </c>
      <c r="L63" s="58" t="n">
        <f aca="false">L9-'[2]4. Расчет'!Y20</f>
        <v>0</v>
      </c>
      <c r="N63" s="54" t="n">
        <f aca="false">N9-'[2]4. Расчет'!Z20</f>
        <v>0</v>
      </c>
      <c r="O63" s="54" t="n">
        <f aca="false">O9-'[2]4. Расчет'!AB20</f>
        <v>0</v>
      </c>
      <c r="Q63" s="53" t="n">
        <f aca="false">Q9-'[2]4. Расчет'!AC20</f>
        <v>0</v>
      </c>
      <c r="R63" s="53" t="n">
        <f aca="false">R9-'[2]4. Расчет'!AE20</f>
        <v>0</v>
      </c>
    </row>
    <row r="64" customFormat="false" ht="13.8" hidden="false" customHeight="false" outlineLevel="0" collapsed="false">
      <c r="H64" s="58" t="n">
        <f aca="false">H10-'[2]4. Расчет'!T21</f>
        <v>0</v>
      </c>
      <c r="I64" s="58" t="n">
        <f aca="false">I10-'[2]4. Расчет'!V21</f>
        <v>0</v>
      </c>
      <c r="J64" s="58"/>
      <c r="K64" s="58" t="n">
        <f aca="false">K10-'[2]4. Расчет'!W21</f>
        <v>0</v>
      </c>
      <c r="L64" s="58" t="n">
        <f aca="false">L10-'[2]4. Расчет'!Y21</f>
        <v>0</v>
      </c>
      <c r="N64" s="54" t="n">
        <f aca="false">N10-'[2]4. Расчет'!Z21</f>
        <v>0</v>
      </c>
      <c r="O64" s="54" t="n">
        <f aca="false">O10-'[2]4. Расчет'!AB21</f>
        <v>0</v>
      </c>
      <c r="Q64" s="53" t="n">
        <f aca="false">Q10-'[2]4. Расчет'!AC21</f>
        <v>0</v>
      </c>
      <c r="R64" s="53" t="n">
        <f aca="false">R10-'[2]4. Расчет'!AE21</f>
        <v>0</v>
      </c>
    </row>
    <row r="65" customFormat="false" ht="13.8" hidden="false" customHeight="false" outlineLevel="0" collapsed="false">
      <c r="H65" s="58" t="n">
        <f aca="false">H11-'[2]4. Расчет'!T22</f>
        <v>0</v>
      </c>
      <c r="I65" s="58" t="n">
        <f aca="false">I11-'[2]4. Расчет'!V22</f>
        <v>0</v>
      </c>
      <c r="J65" s="58"/>
      <c r="K65" s="58" t="n">
        <f aca="false">K11-'[2]4. Расчет'!W22</f>
        <v>0</v>
      </c>
      <c r="L65" s="58" t="n">
        <f aca="false">L11-'[2]4. Расчет'!Y22</f>
        <v>0</v>
      </c>
      <c r="N65" s="54" t="n">
        <f aca="false">N11-'[2]4. Расчет'!Z22</f>
        <v>0</v>
      </c>
      <c r="O65" s="54" t="n">
        <f aca="false">O11-'[2]4. Расчет'!AB22</f>
        <v>0</v>
      </c>
      <c r="Q65" s="53" t="n">
        <f aca="false">Q11-'[2]4. Расчет'!AC22</f>
        <v>0</v>
      </c>
      <c r="R65" s="53" t="n">
        <f aca="false">R11-'[2]4. Расчет'!AE22</f>
        <v>0</v>
      </c>
    </row>
    <row r="66" customFormat="false" ht="13.8" hidden="false" customHeight="false" outlineLevel="0" collapsed="false">
      <c r="H66" s="58" t="n">
        <f aca="false">H12-'[2]4. Расчет'!T23</f>
        <v>0</v>
      </c>
      <c r="I66" s="58" t="n">
        <f aca="false">I12-'[2]4. Расчет'!V23</f>
        <v>0</v>
      </c>
      <c r="J66" s="58"/>
      <c r="K66" s="58" t="n">
        <f aca="false">K12-'[2]4. Расчет'!W23</f>
        <v>0</v>
      </c>
      <c r="L66" s="58" t="n">
        <f aca="false">L12-'[2]4. Расчет'!Y23</f>
        <v>0</v>
      </c>
      <c r="N66" s="54" t="n">
        <f aca="false">N12-'[2]4. Расчет'!Z23</f>
        <v>0</v>
      </c>
      <c r="O66" s="54" t="n">
        <f aca="false">O12-'[2]4. Расчет'!AB23</f>
        <v>0</v>
      </c>
      <c r="Q66" s="53" t="n">
        <f aca="false">Q12-'[2]4. Расчет'!AC23</f>
        <v>0</v>
      </c>
      <c r="R66" s="53" t="n">
        <f aca="false">R12-'[2]4. Расчет'!AE23</f>
        <v>0</v>
      </c>
    </row>
    <row r="67" customFormat="false" ht="13.8" hidden="false" customHeight="false" outlineLevel="0" collapsed="false">
      <c r="H67" s="58" t="n">
        <f aca="false">H13-'[2]4. Расчет'!T24</f>
        <v>0</v>
      </c>
      <c r="I67" s="58" t="n">
        <f aca="false">I13-'[2]4. Расчет'!V24</f>
        <v>0</v>
      </c>
      <c r="J67" s="58"/>
      <c r="K67" s="58" t="n">
        <f aca="false">K13-'[2]4. Расчет'!W24</f>
        <v>0</v>
      </c>
      <c r="L67" s="58" t="n">
        <f aca="false">L13-'[2]4. Расчет'!Y24</f>
        <v>0</v>
      </c>
      <c r="N67" s="54" t="n">
        <f aca="false">N13-'[2]4. Расчет'!Z24</f>
        <v>0</v>
      </c>
      <c r="O67" s="54" t="n">
        <f aca="false">O13-'[2]4. Расчет'!AB24</f>
        <v>0</v>
      </c>
      <c r="Q67" s="53" t="n">
        <f aca="false">Q13-'[2]4. Расчет'!AC24</f>
        <v>0</v>
      </c>
      <c r="R67" s="53" t="n">
        <f aca="false">R13-'[2]4. Расчет'!AE24</f>
        <v>0</v>
      </c>
    </row>
    <row r="68" customFormat="false" ht="13.8" hidden="false" customHeight="false" outlineLevel="0" collapsed="false">
      <c r="H68" s="58" t="n">
        <f aca="false">H14-'[2]4. Расчет'!T25</f>
        <v>0</v>
      </c>
      <c r="I68" s="58" t="n">
        <f aca="false">I14-'[2]4. Расчет'!V25</f>
        <v>0</v>
      </c>
      <c r="J68" s="58"/>
      <c r="K68" s="58" t="n">
        <f aca="false">K14-'[2]4. Расчет'!W25</f>
        <v>0</v>
      </c>
      <c r="L68" s="58" t="n">
        <f aca="false">L14-'[2]4. Расчет'!Y25</f>
        <v>0</v>
      </c>
      <c r="N68" s="54" t="n">
        <f aca="false">N14-'[2]4. Расчет'!Z25</f>
        <v>0</v>
      </c>
      <c r="O68" s="54" t="n">
        <f aca="false">O14-'[2]4. Расчет'!AB25</f>
        <v>0</v>
      </c>
      <c r="Q68" s="53" t="n">
        <f aca="false">Q14-'[2]4. Расчет'!AC25</f>
        <v>0</v>
      </c>
      <c r="R68" s="53" t="n">
        <f aca="false">R14-'[2]4. Расчет'!AE25</f>
        <v>0</v>
      </c>
    </row>
    <row r="69" customFormat="false" ht="13.8" hidden="false" customHeight="false" outlineLevel="0" collapsed="false">
      <c r="H69" s="58" t="n">
        <f aca="false">H15-'[2]4. Расчет'!T26</f>
        <v>0</v>
      </c>
      <c r="I69" s="58" t="n">
        <f aca="false">I15-'[2]4. Расчет'!V26</f>
        <v>0</v>
      </c>
      <c r="J69" s="58"/>
      <c r="K69" s="58" t="n">
        <f aca="false">K15-'[2]4. Расчет'!W26</f>
        <v>0</v>
      </c>
      <c r="L69" s="58" t="n">
        <f aca="false">L15-'[2]4. Расчет'!Y26</f>
        <v>0</v>
      </c>
      <c r="N69" s="54" t="n">
        <f aca="false">N15-'[2]4. Расчет'!Z26</f>
        <v>0</v>
      </c>
      <c r="O69" s="54" t="n">
        <f aca="false">O15-'[2]4. Расчет'!AB26</f>
        <v>0</v>
      </c>
      <c r="Q69" s="53" t="n">
        <f aca="false">Q15-'[2]4. Расчет'!AC26</f>
        <v>0</v>
      </c>
      <c r="R69" s="53" t="n">
        <f aca="false">R15-'[2]4. Расчет'!AE26</f>
        <v>0</v>
      </c>
    </row>
    <row r="70" customFormat="false" ht="13.8" hidden="false" customHeight="false" outlineLevel="0" collapsed="false">
      <c r="H70" s="58" t="n">
        <f aca="false">H16-'[2]4. Расчет'!T27</f>
        <v>0</v>
      </c>
      <c r="I70" s="58" t="n">
        <f aca="false">I16-'[2]4. Расчет'!V27</f>
        <v>0</v>
      </c>
      <c r="J70" s="58"/>
      <c r="K70" s="58" t="n">
        <f aca="false">K16-'[2]4. Расчет'!W27</f>
        <v>0</v>
      </c>
      <c r="L70" s="58" t="n">
        <f aca="false">L16-'[2]4. Расчет'!Y27</f>
        <v>0</v>
      </c>
      <c r="N70" s="54" t="n">
        <f aca="false">N16-'[2]4. Расчет'!Z27</f>
        <v>0</v>
      </c>
      <c r="O70" s="54" t="n">
        <f aca="false">O16-'[2]4. Расчет'!AB27</f>
        <v>0</v>
      </c>
      <c r="Q70" s="53" t="n">
        <f aca="false">Q16-'[2]4. Расчет'!AC27</f>
        <v>0</v>
      </c>
      <c r="R70" s="53" t="n">
        <f aca="false">R16-'[2]4. Расчет'!AE27</f>
        <v>0</v>
      </c>
    </row>
    <row r="71" customFormat="false" ht="13.8" hidden="false" customHeight="false" outlineLevel="0" collapsed="false">
      <c r="H71" s="58" t="n">
        <f aca="false">H17-'[2]4. Расчет'!T28</f>
        <v>0</v>
      </c>
      <c r="I71" s="58" t="n">
        <f aca="false">I17-'[2]4. Расчет'!V28</f>
        <v>0</v>
      </c>
      <c r="J71" s="58"/>
      <c r="K71" s="58" t="n">
        <f aca="false">K17-'[2]4. Расчет'!W28</f>
        <v>0</v>
      </c>
      <c r="L71" s="58" t="n">
        <f aca="false">L17-'[2]4. Расчет'!Y28</f>
        <v>0</v>
      </c>
      <c r="N71" s="54" t="n">
        <f aca="false">N17-'[2]4. Расчет'!Z28</f>
        <v>0</v>
      </c>
      <c r="O71" s="54" t="n">
        <f aca="false">O17-'[2]4. Расчет'!AB28</f>
        <v>0</v>
      </c>
      <c r="Q71" s="53" t="n">
        <f aca="false">Q17-'[2]4. Расчет'!AC28</f>
        <v>0</v>
      </c>
      <c r="R71" s="53" t="n">
        <f aca="false">R17-'[2]4. Расчет'!AE28</f>
        <v>0</v>
      </c>
    </row>
    <row r="72" customFormat="false" ht="13.8" hidden="false" customHeight="false" outlineLevel="0" collapsed="false">
      <c r="H72" s="58" t="n">
        <f aca="false">H18-'[2]4. Расчет'!T29</f>
        <v>0</v>
      </c>
      <c r="I72" s="58" t="n">
        <f aca="false">I18-'[2]4. Расчет'!V29</f>
        <v>0</v>
      </c>
      <c r="J72" s="58"/>
      <c r="K72" s="58" t="n">
        <f aca="false">K18-'[2]4. Расчет'!W29</f>
        <v>0</v>
      </c>
      <c r="L72" s="58" t="n">
        <f aca="false">L18-'[2]4. Расчет'!Y29</f>
        <v>0</v>
      </c>
      <c r="N72" s="54" t="n">
        <f aca="false">N18-'[2]4. Расчет'!Z29</f>
        <v>0</v>
      </c>
      <c r="O72" s="54" t="n">
        <f aca="false">O18-'[2]4. Расчет'!AB29</f>
        <v>0</v>
      </c>
      <c r="Q72" s="53" t="n">
        <f aca="false">Q18-'[2]4. Расчет'!AC29</f>
        <v>0</v>
      </c>
      <c r="R72" s="53" t="n">
        <f aca="false">R18-'[2]4. Расчет'!AE29</f>
        <v>0</v>
      </c>
    </row>
    <row r="73" customFormat="false" ht="13.8" hidden="false" customHeight="false" outlineLevel="0" collapsed="false">
      <c r="H73" s="58" t="n">
        <f aca="false">H19-'[2]4. Расчет'!T30</f>
        <v>0</v>
      </c>
      <c r="I73" s="58" t="n">
        <f aca="false">I19-'[2]4. Расчет'!V30</f>
        <v>0</v>
      </c>
      <c r="J73" s="58"/>
      <c r="K73" s="58" t="n">
        <f aca="false">K19-'[2]4. Расчет'!W30</f>
        <v>0</v>
      </c>
      <c r="L73" s="58" t="n">
        <f aca="false">L19-'[2]4. Расчет'!Y30</f>
        <v>0</v>
      </c>
      <c r="N73" s="54" t="n">
        <f aca="false">N19-'[2]4. Расчет'!Z30</f>
        <v>0</v>
      </c>
      <c r="O73" s="54" t="n">
        <f aca="false">O19-'[2]4. Расчет'!AB30</f>
        <v>0</v>
      </c>
      <c r="Q73" s="53" t="n">
        <f aca="false">Q19-'[2]4. Расчет'!AC30</f>
        <v>0</v>
      </c>
      <c r="R73" s="53" t="n">
        <f aca="false">R19-'[2]4. Расчет'!AE30</f>
        <v>0</v>
      </c>
    </row>
    <row r="74" customFormat="false" ht="13.8" hidden="false" customHeight="false" outlineLevel="0" collapsed="false">
      <c r="H74" s="58" t="n">
        <f aca="false">H20-'[2]4. Расчет'!T31</f>
        <v>0</v>
      </c>
      <c r="I74" s="58" t="n">
        <f aca="false">I20-'[2]4. Расчет'!V31</f>
        <v>0</v>
      </c>
      <c r="J74" s="58"/>
      <c r="K74" s="58" t="n">
        <f aca="false">K20-'[2]4. Расчет'!W31</f>
        <v>0</v>
      </c>
      <c r="L74" s="58" t="n">
        <f aca="false">L20-'[2]4. Расчет'!Y31</f>
        <v>0</v>
      </c>
      <c r="N74" s="54" t="n">
        <f aca="false">N20-'[2]4. Расчет'!Z31</f>
        <v>0</v>
      </c>
      <c r="O74" s="54" t="n">
        <f aca="false">O20-'[2]4. Расчет'!AB31</f>
        <v>0</v>
      </c>
      <c r="Q74" s="53" t="n">
        <f aca="false">Q20-'[2]4. Расчет'!AC31</f>
        <v>0</v>
      </c>
      <c r="R74" s="53" t="n">
        <f aca="false">R20-'[2]4. Расчет'!AE31</f>
        <v>0</v>
      </c>
    </row>
    <row r="75" customFormat="false" ht="13.8" hidden="false" customHeight="false" outlineLevel="0" collapsed="false">
      <c r="H75" s="58" t="n">
        <f aca="false">H21-'[2]4. Расчет'!T32</f>
        <v>0</v>
      </c>
      <c r="I75" s="58" t="n">
        <f aca="false">I21-'[2]4. Расчет'!V32</f>
        <v>0</v>
      </c>
      <c r="J75" s="58"/>
      <c r="K75" s="58" t="n">
        <f aca="false">K21-'[2]4. Расчет'!W32</f>
        <v>0</v>
      </c>
      <c r="L75" s="58" t="n">
        <f aca="false">L21-'[2]4. Расчет'!Y32</f>
        <v>0</v>
      </c>
      <c r="N75" s="54" t="n">
        <f aca="false">N21-'[2]4. Расчет'!Z32</f>
        <v>0</v>
      </c>
      <c r="O75" s="54" t="n">
        <f aca="false">O21-'[2]4. Расчет'!AB32</f>
        <v>0</v>
      </c>
      <c r="Q75" s="53" t="n">
        <f aca="false">Q21-'[2]4. Расчет'!AC32</f>
        <v>0</v>
      </c>
      <c r="R75" s="53" t="n">
        <f aca="false">R21-'[2]4. Расчет'!AE32</f>
        <v>0</v>
      </c>
    </row>
    <row r="76" customFormat="false" ht="13.8" hidden="false" customHeight="false" outlineLevel="0" collapsed="false">
      <c r="H76" s="58" t="n">
        <f aca="false">H22-'[2]4. Расчет'!T33</f>
        <v>0</v>
      </c>
      <c r="I76" s="58" t="n">
        <f aca="false">I22-'[2]4. Расчет'!V33</f>
        <v>0</v>
      </c>
      <c r="J76" s="58"/>
      <c r="K76" s="58" t="n">
        <f aca="false">K22-'[2]4. Расчет'!W33</f>
        <v>0</v>
      </c>
      <c r="L76" s="58" t="n">
        <f aca="false">L22-'[2]4. Расчет'!Y33</f>
        <v>0</v>
      </c>
      <c r="N76" s="54" t="n">
        <f aca="false">N22-'[2]4. Расчет'!Z33</f>
        <v>0</v>
      </c>
      <c r="O76" s="54" t="n">
        <f aca="false">O22-'[2]4. Расчет'!AB33</f>
        <v>0</v>
      </c>
      <c r="Q76" s="53" t="n">
        <f aca="false">Q22-'[2]4. Расчет'!AC33</f>
        <v>0</v>
      </c>
      <c r="R76" s="53" t="n">
        <f aca="false">R22-'[2]4. Расчет'!AE33</f>
        <v>0</v>
      </c>
    </row>
    <row r="77" customFormat="false" ht="13.8" hidden="false" customHeight="false" outlineLevel="0" collapsed="false">
      <c r="H77" s="58" t="n">
        <f aca="false">H23-'[2]4. Расчет'!T34</f>
        <v>0</v>
      </c>
      <c r="I77" s="58" t="n">
        <f aca="false">I23-'[2]4. Расчет'!V34</f>
        <v>0</v>
      </c>
      <c r="J77" s="58"/>
      <c r="K77" s="58" t="n">
        <f aca="false">K23-'[2]4. Расчет'!W34</f>
        <v>0</v>
      </c>
      <c r="L77" s="58" t="n">
        <f aca="false">L23-'[2]4. Расчет'!Y34</f>
        <v>0</v>
      </c>
      <c r="N77" s="54" t="n">
        <f aca="false">N23-'[2]4. Расчет'!Z34</f>
        <v>0</v>
      </c>
      <c r="O77" s="54" t="n">
        <f aca="false">O23-'[2]4. Расчет'!AB34</f>
        <v>0</v>
      </c>
      <c r="Q77" s="53" t="n">
        <f aca="false">Q23-'[2]4. Расчет'!AC34</f>
        <v>0</v>
      </c>
      <c r="R77" s="53" t="n">
        <f aca="false">R23-'[2]4. Расчет'!AE34</f>
        <v>0</v>
      </c>
    </row>
    <row r="78" customFormat="false" ht="13.8" hidden="false" customHeight="false" outlineLevel="0" collapsed="false">
      <c r="H78" s="58" t="n">
        <f aca="false">H24-'[2]4. Расчет'!T35</f>
        <v>0</v>
      </c>
      <c r="I78" s="58" t="n">
        <f aca="false">I24-'[2]4. Расчет'!V35</f>
        <v>0</v>
      </c>
      <c r="J78" s="58"/>
      <c r="K78" s="58" t="n">
        <f aca="false">K24-'[2]4. Расчет'!W35</f>
        <v>0</v>
      </c>
      <c r="L78" s="58" t="n">
        <f aca="false">L24-'[2]4. Расчет'!Y35</f>
        <v>0</v>
      </c>
      <c r="N78" s="54" t="n">
        <f aca="false">N24-'[2]4. Расчет'!Z35</f>
        <v>0</v>
      </c>
      <c r="O78" s="54" t="n">
        <f aca="false">O24-'[2]4. Расчет'!AB35</f>
        <v>0</v>
      </c>
      <c r="Q78" s="53" t="n">
        <f aca="false">Q24-'[2]4. Расчет'!AC35</f>
        <v>0</v>
      </c>
      <c r="R78" s="53" t="n">
        <f aca="false">R24-'[2]4. Расчет'!AE35</f>
        <v>0</v>
      </c>
    </row>
    <row r="79" customFormat="false" ht="13.8" hidden="false" customHeight="false" outlineLevel="0" collapsed="false">
      <c r="H79" s="58" t="n">
        <f aca="false">H25-'[2]4. Расчет'!T36</f>
        <v>0</v>
      </c>
      <c r="I79" s="58" t="n">
        <f aca="false">I25-'[2]4. Расчет'!V36</f>
        <v>0</v>
      </c>
      <c r="J79" s="58"/>
      <c r="K79" s="58" t="n">
        <f aca="false">K25-'[2]4. Расчет'!W36</f>
        <v>0</v>
      </c>
      <c r="L79" s="58" t="n">
        <f aca="false">L25-'[2]4. Расчет'!Y36</f>
        <v>0</v>
      </c>
      <c r="N79" s="54" t="n">
        <f aca="false">N25-'[2]4. Расчет'!Z36</f>
        <v>0</v>
      </c>
      <c r="O79" s="54" t="n">
        <f aca="false">O25-'[2]4. Расчет'!AB36</f>
        <v>0</v>
      </c>
      <c r="Q79" s="53" t="n">
        <f aca="false">Q25-'[2]4. Расчет'!AC36</f>
        <v>0</v>
      </c>
      <c r="R79" s="53" t="n">
        <f aca="false">R25-'[2]4. Расчет'!AE36</f>
        <v>0</v>
      </c>
    </row>
    <row r="80" customFormat="false" ht="13.8" hidden="false" customHeight="false" outlineLevel="0" collapsed="false">
      <c r="H80" s="58" t="n">
        <f aca="false">H26-'[2]4. Расчет'!T37</f>
        <v>0</v>
      </c>
      <c r="I80" s="58" t="n">
        <f aca="false">I26-'[2]4. Расчет'!V37</f>
        <v>0</v>
      </c>
      <c r="J80" s="58"/>
      <c r="K80" s="58" t="n">
        <f aca="false">K26-'[2]4. Расчет'!W37</f>
        <v>0</v>
      </c>
      <c r="L80" s="58" t="n">
        <f aca="false">L26-'[2]4. Расчет'!Y37</f>
        <v>0</v>
      </c>
      <c r="N80" s="54" t="n">
        <f aca="false">N26-'[2]4. Расчет'!Z37</f>
        <v>0</v>
      </c>
      <c r="O80" s="54" t="n">
        <f aca="false">O26-'[2]4. Расчет'!AB37</f>
        <v>0</v>
      </c>
      <c r="Q80" s="53" t="n">
        <f aca="false">Q26-'[2]4. Расчет'!AC37</f>
        <v>0</v>
      </c>
      <c r="R80" s="53" t="n">
        <f aca="false">R26-'[2]4. Расчет'!AE37</f>
        <v>0</v>
      </c>
    </row>
    <row r="81" customFormat="false" ht="13.8" hidden="false" customHeight="false" outlineLevel="0" collapsed="false">
      <c r="H81" s="58" t="n">
        <f aca="false">H27-'[2]4. Расчет'!T38</f>
        <v>0</v>
      </c>
      <c r="I81" s="58" t="n">
        <f aca="false">I27-'[2]4. Расчет'!V38</f>
        <v>0</v>
      </c>
      <c r="J81" s="58"/>
      <c r="K81" s="58" t="n">
        <f aca="false">K27-'[2]4. Расчет'!W38</f>
        <v>0</v>
      </c>
      <c r="L81" s="58" t="n">
        <f aca="false">L27-'[2]4. Расчет'!Y38</f>
        <v>0</v>
      </c>
      <c r="N81" s="54" t="n">
        <f aca="false">N27-'[2]4. Расчет'!Z38</f>
        <v>0</v>
      </c>
      <c r="O81" s="54" t="n">
        <f aca="false">O27-'[2]4. Расчет'!AB38</f>
        <v>0</v>
      </c>
      <c r="Q81" s="53" t="n">
        <f aca="false">Q27-'[2]4. Расчет'!AC38</f>
        <v>0</v>
      </c>
      <c r="R81" s="53" t="n">
        <f aca="false">R27-'[2]4. Расчет'!AE38</f>
        <v>0</v>
      </c>
    </row>
  </sheetData>
  <mergeCells count="17">
    <mergeCell ref="G2:R2"/>
    <mergeCell ref="S2:AP2"/>
    <mergeCell ref="A3:A4"/>
    <mergeCell ref="B3:B4"/>
    <mergeCell ref="C3:F3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H3:AJ3"/>
    <mergeCell ref="AK3:AM3"/>
    <mergeCell ref="AN3:AP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2023-03-14T10:02:03Z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